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53\_Gruppe Vergabestelle\10 Vergabeverfahren\2026\8753-2026 OV, Lizenzen Service-Now\03 VU\04 zur Freigabe\"/>
    </mc:Choice>
  </mc:AlternateContent>
  <xr:revisionPtr revIDLastSave="0" documentId="13_ncr:1_{3DFD5275-D8A6-4AA5-910C-AF08861A2AA6}" xr6:coauthVersionLast="47" xr6:coauthVersionMax="47" xr10:uidLastSave="{00000000-0000-0000-0000-000000000000}"/>
  <bookViews>
    <workbookView xWindow="25695" yWindow="0" windowWidth="26010" windowHeight="20985" xr2:uid="{2FFB5F9B-9506-4D29-B058-AD8FA4EB553A}"/>
  </bookViews>
  <sheets>
    <sheet name="Preisblatt" sheetId="3" r:id="rId1"/>
    <sheet name="Anforderungen DS &amp; IT-Se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9" i="3" l="1"/>
  <c r="I50" i="3"/>
  <c r="I37" i="3"/>
  <c r="I38" i="3"/>
  <c r="I39" i="3"/>
  <c r="I40" i="3"/>
  <c r="I41" i="3"/>
  <c r="I42" i="3"/>
  <c r="I43" i="3"/>
  <c r="I44" i="3"/>
  <c r="I45" i="3"/>
  <c r="I46" i="3"/>
  <c r="I47" i="3"/>
  <c r="I21" i="3"/>
  <c r="I27" i="3"/>
  <c r="I34" i="3"/>
  <c r="I48" i="3"/>
  <c r="I51" i="3"/>
  <c r="I36" i="3"/>
  <c r="I33" i="3"/>
  <c r="E5" i="3"/>
  <c r="I5" i="3"/>
  <c r="E6" i="3"/>
  <c r="I6" i="3"/>
  <c r="E7" i="3"/>
  <c r="I7" i="3"/>
  <c r="E8" i="3"/>
  <c r="I8" i="3"/>
  <c r="I9" i="3"/>
  <c r="I10" i="3"/>
  <c r="E11" i="3"/>
  <c r="I11" i="3"/>
  <c r="K52" i="3" s="1"/>
  <c r="K54" i="3" s="1"/>
  <c r="I12" i="3"/>
  <c r="I13" i="3"/>
  <c r="E14" i="3"/>
  <c r="I14" i="3"/>
  <c r="I15" i="3"/>
  <c r="I16" i="3"/>
  <c r="E17" i="3"/>
  <c r="I17" i="3"/>
  <c r="I18" i="3"/>
  <c r="I19" i="3"/>
  <c r="E20" i="3"/>
  <c r="I20" i="3"/>
  <c r="I22" i="3"/>
  <c r="E23" i="3"/>
  <c r="I23" i="3"/>
  <c r="E24" i="3"/>
  <c r="I24" i="3"/>
  <c r="I25" i="3"/>
  <c r="I26" i="3"/>
  <c r="E27" i="3"/>
  <c r="I28" i="3"/>
  <c r="I29" i="3"/>
  <c r="E30" i="3"/>
  <c r="I30" i="3"/>
  <c r="I31" i="3"/>
  <c r="I32" i="3"/>
  <c r="I35" i="3"/>
  <c r="N52" i="3" l="1"/>
  <c r="N54" i="3" s="1"/>
  <c r="K53" i="3"/>
  <c r="M52" i="3"/>
  <c r="L52" i="3"/>
  <c r="J52" i="3"/>
  <c r="N53" i="3" l="1"/>
  <c r="J54" i="3"/>
  <c r="J53" i="3"/>
  <c r="N58" i="3"/>
  <c r="L54" i="3"/>
  <c r="L53" i="3"/>
  <c r="M54" i="3"/>
  <c r="M53" i="3"/>
  <c r="N59" i="3" l="1"/>
  <c r="N60" i="3" s="1"/>
</calcChain>
</file>

<file path=xl/sharedStrings.xml><?xml version="1.0" encoding="utf-8"?>
<sst xmlns="http://schemas.openxmlformats.org/spreadsheetml/2006/main" count="289" uniqueCount="125">
  <si>
    <t>Lfd.</t>
  </si>
  <si>
    <t>Produktbezeichnung und -beschreibung</t>
  </si>
  <si>
    <t>Anzahl</t>
  </si>
  <si>
    <t>Verrechnungs-</t>
  </si>
  <si>
    <t>Laufzeit in</t>
  </si>
  <si>
    <t>Überlassungsdauer</t>
  </si>
  <si>
    <t>Monatliche Vergütung (netto)</t>
  </si>
  <si>
    <t>Nr.</t>
  </si>
  <si>
    <t>Produkt-Nr.</t>
  </si>
  <si>
    <t>pro Monat</t>
  </si>
  <si>
    <t>einheit</t>
  </si>
  <si>
    <t>Monaten</t>
  </si>
  <si>
    <t>Beginn</t>
  </si>
  <si>
    <t>Ende</t>
  </si>
  <si>
    <t>Einzelpreis pro User</t>
  </si>
  <si>
    <t>Summe pro Jahr</t>
  </si>
  <si>
    <t>Service Now Lizenz agile</t>
  </si>
  <si>
    <t>x</t>
  </si>
  <si>
    <t>Service Now Lizenz IH Starter</t>
  </si>
  <si>
    <t>Fulfiller</t>
  </si>
  <si>
    <t>Service Now ITSM Pro</t>
  </si>
  <si>
    <t>Service Now Lizenz App Engine Enterprise</t>
  </si>
  <si>
    <t>Service Now Lizenz BST (Business Stakeholder)</t>
  </si>
  <si>
    <t>Service Now Lizenz SPM Standard (Strategic Portfolio Management)</t>
  </si>
  <si>
    <t>Service Now Lizenz ITOM Visibility</t>
  </si>
  <si>
    <t>SU</t>
  </si>
  <si>
    <t>Vulnerability Management (Schwachstellen Management)</t>
  </si>
  <si>
    <t>Hardware Asset Management Professional</t>
  </si>
  <si>
    <t>Gesamtsumme</t>
  </si>
  <si>
    <t>Anforderung</t>
  </si>
  <si>
    <t>Muss/Kann</t>
  </si>
  <si>
    <t>Nachweis durch Bieter</t>
  </si>
  <si>
    <t>1. Auftragsverarbeitung &amp; Verträge</t>
  </si>
  <si>
    <t>Muss</t>
  </si>
  <si>
    <t>Vorlage eines Data Processing Agreement (DPA/AVV), z. B. ServiceNow Standardvertrag</t>
  </si>
  <si>
    <t>Dokument „Data Security Addendum (DSA/TOM)“</t>
  </si>
  <si>
    <t>Liste Subprozessoren + vertragliche Regelungen</t>
  </si>
  <si>
    <t>1.1 Abschluss eines Vertrags zur Auftragsverarbeitung (AVV) gemäß Art. 28 DSGVO</t>
  </si>
  <si>
    <t>1.2 Bereitstellung und Bestandteil von technischen und organisatorischen Maßnahmen (TOM)</t>
  </si>
  <si>
    <t>1.3 Transparenz über Unterauftragsverarbeiter</t>
  </si>
  <si>
    <t>2. Datenstandort &amp; Zugriff</t>
  </si>
  <si>
    <t>2.1 Datenverarbeitung ausschließlich in Deutschland</t>
  </si>
  <si>
    <t>Angabe Rechenzentrumsstandorte</t>
  </si>
  <si>
    <t>2.2 Kein Drittlandtransfer personenbezogener Daten</t>
  </si>
  <si>
    <t>vertragliche Zusicherung / DPA</t>
  </si>
  <si>
    <t>2.3 Einschränkung von Supportzugriffen auf EU/EWR</t>
  </si>
  <si>
    <t>Beschreibung (z. B. SPPEU-Option bei ServiceNow)</t>
  </si>
  <si>
    <t>3.Technische und organisatorische Maßnahmen (Art. 32 DSGVO)</t>
  </si>
  <si>
    <t>3.1 Verschlüsselung von Daten bei Übertragung und Speicherung</t>
  </si>
  <si>
    <t>TOM / Sicherheitskonzept</t>
  </si>
  <si>
    <t>3.2 Rollenbasiertes Berechtigungskonzept (RBAC)</t>
  </si>
  <si>
    <t>Systembeschreibung / Konzept</t>
  </si>
  <si>
    <t>3.3 Mehrfaktor-Authentifizierung (MFA) für privilegierte Zugriffe</t>
  </si>
  <si>
    <t>Beschreibung Authentifizierungskonzept</t>
  </si>
  <si>
    <t>3.4 Protokollierung und Nachvollziehbarkeit von Zugriffen</t>
  </si>
  <si>
    <t>Logging-/Audit-Funktionalitäten</t>
  </si>
  <si>
    <t>3.5 Patch- und Schwachstellenmanagement</t>
  </si>
  <si>
    <t>Sicherheitskonzept / Zertifizierung</t>
  </si>
  <si>
    <t>4. Zertifizierungen &amp; Standards</t>
  </si>
  <si>
    <t>4.1 Zertifizierung nach ISO/IEC 27001 oder gleichwertig</t>
  </si>
  <si>
    <t>gültiges Zertifikat</t>
  </si>
  <si>
    <t>4.2 Nachweis eines Informationssicherheitsmanagementsystems (ISMS)</t>
  </si>
  <si>
    <t>ISO 27001 oder vergleichbar</t>
  </si>
  <si>
    <t>4.3 BSI-Grundschutz-Zertifizierung oder gleichwertige Sicherheitsstandards</t>
  </si>
  <si>
    <t>Zertifikat / Erklärung (inkl. Status Rezertifizierung)</t>
  </si>
  <si>
    <t>5. Datenschutzprinzipien</t>
  </si>
  <si>
    <t>5.1 Unterstützung von datenschutzfreundlicher Systemgestaltung (Art. 25 DSGVO)</t>
  </si>
  <si>
    <t>Systembeschreibung / Funktionen</t>
  </si>
  <si>
    <t>5.2 Möglichkeit zur Datenminimierung und Zweckbindung</t>
  </si>
  <si>
    <t>Konfigurationsmöglichkeiten</t>
  </si>
  <si>
    <t>6.1 Unterstützung definierter Löschkonzepte</t>
  </si>
  <si>
    <t>Beschreibung Löschfunktionen</t>
  </si>
  <si>
    <t>6.2 Automatisierte Löschmechanismen</t>
  </si>
  <si>
    <t>Systemfunktionalität</t>
  </si>
  <si>
    <t>7. KI- und Cloud-spezifische Anforderungen</t>
  </si>
  <si>
    <t>7.1 Keine Nutzung personenbezogener Daten für KI-Training</t>
  </si>
  <si>
    <t>vertragliche Zusicherung</t>
  </si>
  <si>
    <t>7.2 Kontrollierbarkeit und Deaktivierbarkeit von KI-Funktionen</t>
  </si>
  <si>
    <t>Systembeschreibung</t>
  </si>
  <si>
    <t>4.4 Nachweis eines C5-Testats (Typ 2) oder gleichwertiger Cloud-Sicherheitszertifizierung</t>
  </si>
  <si>
    <t>6. Löschung &amp; Datenmanagement</t>
  </si>
  <si>
    <t>optionale Abnahme während der Laufzeit</t>
  </si>
  <si>
    <t>1. Jahr</t>
  </si>
  <si>
    <t>2. Jahr</t>
  </si>
  <si>
    <t>3. Jahr</t>
  </si>
  <si>
    <t>4. Jahr</t>
  </si>
  <si>
    <t>5. Jahr</t>
  </si>
  <si>
    <t>EAM Workspace PoC Lizenz</t>
  </si>
  <si>
    <t>ServiceNow Instances (Dev, Test, Prod)</t>
  </si>
  <si>
    <t>PoC Lizenz 1 BA</t>
  </si>
  <si>
    <t>Format</t>
  </si>
  <si>
    <t>3.6 Regelmäßige Datensicherung und Wiederherstellbarkeit der Daten</t>
  </si>
  <si>
    <t>Backup- und Recovery-Konzept</t>
  </si>
  <si>
    <t>AVV-Dokument entsprechend Art. 28 DSGVO und unter Einbeziehung von 2. Datenstandort und Zugriff</t>
  </si>
  <si>
    <t>TOM-Dokument entsprechend Art. 32 DSGVO un unter Einbeziehung</t>
  </si>
  <si>
    <t>enthalten im AVV-Dokument entsprechend Art. 28 DSGVO Abs. 2 u. 4</t>
  </si>
  <si>
    <t>enthalten im AVV-Dokument</t>
  </si>
  <si>
    <t>enthalten im TOM-Dokument</t>
  </si>
  <si>
    <t>seperates Dokument</t>
  </si>
  <si>
    <t>seperates Dokument oder enthalten im TOM-Dokument</t>
  </si>
  <si>
    <t>Erfüllung?</t>
  </si>
  <si>
    <t>ja</t>
  </si>
  <si>
    <t>nein</t>
  </si>
  <si>
    <t>Vorlage des aktuellen C5-Prüfberichts (Typ 2) Vorlage des aktuellen C5-Prüfberichts (Typ 2) 
oder eines Berichts des letzten abgeschlossenen Prüfzeitraums 
sowie Nachweis eines laufenden Rezertifizierungsprozesses</t>
  </si>
  <si>
    <t>Muss 
oder gleichwertig</t>
  </si>
  <si>
    <t xml:space="preserve">Vom Bieter sind die hellblau hinterlegten Felder auszufüllen. </t>
  </si>
  <si>
    <t xml:space="preserve">Bei Ausschlusskriterien (=muss) bitte ausfüllen: Wird das angegebene Kriterium erfüllt? </t>
  </si>
  <si>
    <t>Summe 5 Jahre</t>
  </si>
  <si>
    <t>Angebotssumme</t>
  </si>
  <si>
    <t xml:space="preserve"> in das Angebotsformular zu übernehmen</t>
  </si>
  <si>
    <t>Im Preisblatt ist vom Bieter nur die Spalte H (Einzelpreis) zu befüllen.</t>
  </si>
  <si>
    <t>zzgl. MwSt</t>
  </si>
  <si>
    <t>Summe</t>
  </si>
  <si>
    <t>Collaborative Workspace Management</t>
  </si>
  <si>
    <t>Service Now Lizenz SAM PRO</t>
  </si>
  <si>
    <t>Fullfiller</t>
  </si>
  <si>
    <t>HR Service Delivery (HRSD) Scoped Deployment</t>
  </si>
  <si>
    <t>Employees</t>
  </si>
  <si>
    <t>Customer Service Management (CSM)</t>
  </si>
  <si>
    <t>Servicenow ITSM Standard</t>
  </si>
  <si>
    <t xml:space="preserve">ServiceNow Source-to-Pay (S2P) </t>
  </si>
  <si>
    <t>Preiserfassung für zukünftige Digitalisierungsbedarfe</t>
  </si>
  <si>
    <t>Service Now Lizenz SPM Pro (Strategic Portfolio Management)</t>
  </si>
  <si>
    <t>19 % MwSt</t>
  </si>
  <si>
    <t>geplante Budgets (incl. MwSt)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</si>
</sst>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b/>
      <sz val="8"/>
      <color rgb="FFFF0000"/>
      <name val="Arial"/>
      <family val="2"/>
    </font>
    <font>
      <sz val="11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73">
    <xf numFmtId="0" fontId="0" fillId="0" borderId="0" xfId="0"/>
    <xf numFmtId="0" fontId="2" fillId="2" borderId="1" xfId="0" applyFont="1" applyFill="1" applyBorder="1"/>
    <xf numFmtId="0" fontId="0" fillId="0" borderId="0" xfId="0" applyAlignment="1">
      <alignment horizontal="right"/>
    </xf>
    <xf numFmtId="0" fontId="0" fillId="0" borderId="3" xfId="0" applyBorder="1"/>
    <xf numFmtId="0" fontId="0" fillId="0" borderId="3" xfId="0" applyBorder="1" applyAlignment="1">
      <alignment wrapText="1"/>
    </xf>
    <xf numFmtId="0" fontId="5" fillId="0" borderId="3" xfId="0" applyFont="1" applyFill="1" applyBorder="1" applyAlignment="1">
      <alignment horizontal="center"/>
    </xf>
    <xf numFmtId="14" fontId="0" fillId="5" borderId="5" xfId="0" applyNumberFormat="1" applyFill="1" applyBorder="1" applyProtection="1">
      <protection locked="0"/>
    </xf>
    <xf numFmtId="0" fontId="0" fillId="5" borderId="5" xfId="0" applyFill="1" applyBorder="1" applyProtection="1">
      <protection locked="0"/>
    </xf>
    <xf numFmtId="14" fontId="0" fillId="5" borderId="3" xfId="0" applyNumberFormat="1" applyFill="1" applyBorder="1" applyProtection="1">
      <protection locked="0"/>
    </xf>
    <xf numFmtId="0" fontId="0" fillId="5" borderId="3" xfId="0" applyFill="1" applyBorder="1" applyProtection="1">
      <protection locked="0"/>
    </xf>
    <xf numFmtId="0" fontId="6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44" fontId="0" fillId="0" borderId="0" xfId="0" applyNumberFormat="1" applyAlignment="1">
      <alignment horizontal="center"/>
    </xf>
    <xf numFmtId="8" fontId="0" fillId="0" borderId="0" xfId="0" applyNumberFormat="1" applyAlignment="1">
      <alignment horizontal="center"/>
    </xf>
    <xf numFmtId="0" fontId="3" fillId="0" borderId="0" xfId="2"/>
    <xf numFmtId="6" fontId="0" fillId="0" borderId="0" xfId="0" applyNumberFormat="1"/>
    <xf numFmtId="0" fontId="0" fillId="0" borderId="0" xfId="0" applyAlignment="1">
      <alignment horizontal="left"/>
    </xf>
    <xf numFmtId="44" fontId="0" fillId="0" borderId="0" xfId="0" applyNumberFormat="1"/>
    <xf numFmtId="44" fontId="0" fillId="0" borderId="3" xfId="1" applyFont="1" applyFill="1" applyBorder="1"/>
    <xf numFmtId="14" fontId="0" fillId="0" borderId="0" xfId="0" applyNumberFormat="1"/>
    <xf numFmtId="0" fontId="9" fillId="0" borderId="0" xfId="0" applyFont="1"/>
    <xf numFmtId="0" fontId="10" fillId="0" borderId="0" xfId="0" applyFont="1"/>
    <xf numFmtId="0" fontId="0" fillId="0" borderId="13" xfId="0" applyBorder="1" applyAlignment="1">
      <alignment horizontal="center"/>
    </xf>
    <xf numFmtId="44" fontId="0" fillId="0" borderId="8" xfId="1" applyFont="1" applyFill="1" applyBorder="1"/>
    <xf numFmtId="14" fontId="0" fillId="0" borderId="14" xfId="0" applyNumberFormat="1" applyBorder="1"/>
    <xf numFmtId="14" fontId="10" fillId="0" borderId="0" xfId="0" applyNumberFormat="1" applyFont="1"/>
    <xf numFmtId="0" fontId="8" fillId="3" borderId="3" xfId="0" applyFont="1" applyFill="1" applyBorder="1"/>
    <xf numFmtId="0" fontId="2" fillId="2" borderId="2" xfId="0" applyFont="1" applyFill="1" applyBorder="1"/>
    <xf numFmtId="0" fontId="4" fillId="0" borderId="0" xfId="0" applyFont="1"/>
    <xf numFmtId="0" fontId="12" fillId="0" borderId="0" xfId="0" applyFont="1" applyAlignment="1">
      <alignment horizontal="right"/>
    </xf>
    <xf numFmtId="8" fontId="0" fillId="0" borderId="0" xfId="0" applyNumberFormat="1"/>
    <xf numFmtId="8" fontId="11" fillId="0" borderId="0" xfId="0" applyNumberFormat="1" applyFont="1" applyAlignment="1"/>
    <xf numFmtId="0" fontId="4" fillId="0" borderId="0" xfId="0" applyFont="1" applyAlignment="1">
      <alignment horizontal="right"/>
    </xf>
    <xf numFmtId="0" fontId="5" fillId="0" borderId="0" xfId="0" applyFont="1"/>
    <xf numFmtId="0" fontId="9" fillId="6" borderId="0" xfId="0" applyFont="1" applyFill="1"/>
    <xf numFmtId="0" fontId="9" fillId="6" borderId="0" xfId="0" applyNumberFormat="1" applyFont="1" applyFill="1"/>
    <xf numFmtId="0" fontId="13" fillId="6" borderId="0" xfId="0" applyFont="1" applyFill="1"/>
    <xf numFmtId="0" fontId="14" fillId="6" borderId="0" xfId="0" applyFont="1" applyFill="1"/>
    <xf numFmtId="0" fontId="11" fillId="6" borderId="0" xfId="0" applyFont="1" applyFill="1"/>
    <xf numFmtId="0" fontId="11" fillId="6" borderId="0" xfId="0" applyNumberFormat="1" applyFont="1" applyFill="1"/>
    <xf numFmtId="14" fontId="11" fillId="6" borderId="0" xfId="0" applyNumberFormat="1" applyFont="1" applyFill="1"/>
    <xf numFmtId="14" fontId="11" fillId="6" borderId="14" xfId="0" applyNumberFormat="1" applyFont="1" applyFill="1" applyBorder="1"/>
    <xf numFmtId="0" fontId="11" fillId="6" borderId="13" xfId="0" applyFont="1" applyFill="1" applyBorder="1" applyAlignment="1">
      <alignment horizontal="center"/>
    </xf>
    <xf numFmtId="0" fontId="11" fillId="6" borderId="0" xfId="0" applyFont="1" applyFill="1" applyAlignment="1">
      <alignment horizontal="center"/>
    </xf>
    <xf numFmtId="44" fontId="11" fillId="6" borderId="3" xfId="1" applyFont="1" applyFill="1" applyBorder="1"/>
    <xf numFmtId="44" fontId="11" fillId="6" borderId="8" xfId="1" applyNumberFormat="1" applyFont="1" applyFill="1" applyBorder="1"/>
    <xf numFmtId="0" fontId="11" fillId="7" borderId="0" xfId="0" applyFont="1" applyFill="1"/>
    <xf numFmtId="0" fontId="13" fillId="7" borderId="0" xfId="0" applyFont="1" applyFill="1"/>
    <xf numFmtId="0" fontId="9" fillId="7" borderId="0" xfId="0" applyFont="1" applyFill="1"/>
    <xf numFmtId="0" fontId="11" fillId="7" borderId="0" xfId="0" applyNumberFormat="1" applyFont="1" applyFill="1"/>
    <xf numFmtId="14" fontId="11" fillId="7" borderId="0" xfId="0" applyNumberFormat="1" applyFont="1" applyFill="1"/>
    <xf numFmtId="14" fontId="11" fillId="7" borderId="14" xfId="0" applyNumberFormat="1" applyFont="1" applyFill="1" applyBorder="1"/>
    <xf numFmtId="44" fontId="11" fillId="7" borderId="15" xfId="1" applyNumberFormat="1" applyFont="1" applyFill="1" applyBorder="1"/>
    <xf numFmtId="0" fontId="11" fillId="7" borderId="13" xfId="0" applyFont="1" applyFill="1" applyBorder="1" applyAlignment="1">
      <alignment horizontal="center"/>
    </xf>
    <xf numFmtId="0" fontId="11" fillId="7" borderId="0" xfId="0" applyFont="1" applyFill="1" applyAlignment="1">
      <alignment horizontal="center"/>
    </xf>
    <xf numFmtId="44" fontId="4" fillId="0" borderId="0" xfId="0" applyNumberFormat="1" applyFont="1" applyAlignment="1">
      <alignment horizontal="center"/>
    </xf>
    <xf numFmtId="0" fontId="0" fillId="0" borderId="0" xfId="0" applyFont="1"/>
    <xf numFmtId="0" fontId="9" fillId="0" borderId="0" xfId="0" applyFont="1" applyFill="1"/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44" fontId="0" fillId="4" borderId="3" xfId="1" applyFont="1" applyFill="1" applyBorder="1" applyProtection="1">
      <protection locked="0"/>
    </xf>
    <xf numFmtId="44" fontId="11" fillId="7" borderId="5" xfId="1" applyFont="1" applyFill="1" applyBorder="1" applyProtection="1">
      <protection locked="0"/>
    </xf>
    <xf numFmtId="44" fontId="11" fillId="4" borderId="3" xfId="1" applyFont="1" applyFill="1" applyBorder="1" applyProtection="1">
      <protection locked="0"/>
    </xf>
  </cellXfs>
  <cellStyles count="3">
    <cellStyle name="Link" xfId="2" builtinId="8"/>
    <cellStyle name="Standard" xfId="0" builtinId="0"/>
    <cellStyle name="Währung" xfId="1" builtinId="4"/>
  </cellStyles>
  <dxfs count="16">
    <dxf>
      <numFmt numFmtId="34" formatCode="_-* #,##0.00\ &quot;€&quot;_-;\-* #,##0.00\ &quot;€&quot;_-;_-* &quot;-&quot;??\ &quot;€&quot;_-;_-@_-"/>
      <alignment horizontal="center" vertical="bottom" textRotation="0" wrapText="0" indent="0" justifyLastLine="0" shrinkToFit="0" readingOrder="0"/>
    </dxf>
    <dxf>
      <numFmt numFmtId="34" formatCode="_-* #,##0.00\ &quot;€&quot;_-;\-* #,##0.00\ &quot;€&quot;_-;_-* &quot;-&quot;??\ &quot;€&quot;_-;_-@_-"/>
      <alignment horizontal="center" vertical="bottom" textRotation="0" wrapText="0" indent="0" justifyLastLine="0" shrinkToFit="0" readingOrder="0"/>
    </dxf>
    <dxf>
      <numFmt numFmtId="34" formatCode="_-* #,##0.00\ &quot;€&quot;_-;\-* #,##0.00\ &quot;€&quot;_-;_-* &quot;-&quot;??\ &quot;€&quot;_-;_-@_-"/>
      <alignment horizontal="center" vertical="bottom" textRotation="0" wrapText="0" indent="0" justifyLastLine="0" shrinkToFit="0" readingOrder="0"/>
    </dxf>
    <dxf>
      <numFmt numFmtId="34" formatCode="_-* #,##0.00\ &quot;€&quot;_-;\-* #,##0.00\ &quot;€&quot;_-;_-* &quot;-&quot;??\ &quot;€&quot;_-;_-@_-"/>
      <alignment horizontal="center" vertical="bottom" textRotation="0" wrapText="0" indent="0" justifyLastLine="0" shrinkToFit="0" readingOrder="0"/>
    </dxf>
    <dxf>
      <numFmt numFmtId="34" formatCode="_-* #,##0.00\ &quot;€&quot;_-;\-* #,##0.00\ &quot;€&quot;_-;_-* &quot;-&quot;??\ &quot;€&quot;_-;_-@_-"/>
      <alignment horizontal="center" vertical="bottom" textRotation="0" wrapText="0" indent="0" justifyLastLine="0" shrinkToFit="0" readingOrder="0"/>
    </dxf>
    <dxf>
      <numFmt numFmtId="34" formatCode="_-* #,##0.00\ &quot;€&quot;_-;\-* #,##0.00\ &quot;€&quot;_-;_-* &quot;-&quot;??\ &quot;€&quot;_-;_-@_-"/>
    </dxf>
    <dxf>
      <alignment horizontal="right" vertical="bottom" textRotation="0" wrapText="0" indent="0" justifyLastLine="0" shrinkToFit="0" readingOrder="0"/>
    </dxf>
    <dxf>
      <fill>
        <patternFill patternType="solid">
          <fgColor indexed="64"/>
          <bgColor theme="7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outline="0">
        <left style="thin">
          <color indexed="64"/>
        </left>
      </border>
    </dxf>
    <dxf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right style="thin">
          <color indexed="64"/>
        </right>
      </border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988B76-AA72-40B1-ABE4-AA7E3CB24CB3}" name="Tabelle133" displayName="Tabelle133" ref="A4:N52" totalsRowCount="1">
  <autoFilter ref="A4:N51" xr:uid="{5604D7A6-1FD5-4879-AC8A-4B31FBA6B1C6}">
    <filterColumn colId="9">
      <customFilters>
        <customFilter operator="notEqual" val=" "/>
      </customFilters>
    </filterColumn>
  </autoFilter>
  <tableColumns count="14">
    <tableColumn id="1" xr3:uid="{F86A38B8-2960-4672-86A4-7404D34790FF}" name="Nr."/>
    <tableColumn id="2" xr3:uid="{5218EABB-1A34-481D-8252-D895FE909F4A}" name="Produkt-Nr."/>
    <tableColumn id="3" xr3:uid="{B334CB5E-E753-4EC2-921F-0EE355019402}" name="pro Monat"/>
    <tableColumn id="4" xr3:uid="{FBAB4A7A-26CF-401E-85FE-18E3B9C4B2D0}" name="einheit"/>
    <tableColumn id="6" xr3:uid="{C48B59DA-3ADB-4B8F-A7D8-AFCD71BF88C6}" name="Monaten" dataDxfId="15">
      <calculatedColumnFormula>12*5</calculatedColumnFormula>
    </tableColumn>
    <tableColumn id="7" xr3:uid="{DE04C103-3A52-4DC0-B36A-ED38A7E6EBDA}" name="Beginn"/>
    <tableColumn id="8" xr3:uid="{275436BC-C817-42DB-8B16-3213D0B7CCAE}" name="Ende" dataDxfId="14"/>
    <tableColumn id="11" xr3:uid="{38169234-9525-494A-8273-3C04326A953E}" name="Einzelpreis pro User" totalsRowLabel="Gesamtsumme" dataDxfId="7" totalsRowDxfId="6"/>
    <tableColumn id="12" xr3:uid="{FE296D4E-70BC-49B1-B112-1E342A446BB1}" name="Summe pro Jahr" dataDxfId="13" totalsRowDxfId="5">
      <calculatedColumnFormula>Tabelle133[[#This Row],[pro Monat]]*Tabelle133[[#This Row],[Einzelpreis pro User]]*12</calculatedColumnFormula>
    </tableColumn>
    <tableColumn id="5" xr3:uid="{597DD290-425E-4AE0-B530-2AA57A792B3C}" name="1. Jahr" totalsRowFunction="custom" dataDxfId="12" totalsRowDxfId="4">
      <totalsRowFormula>SUMIF(Tabelle133[1. Jahr],"x",Tabelle133[Summe pro Jahr])</totalsRowFormula>
    </tableColumn>
    <tableColumn id="10" xr3:uid="{67485B95-3D0A-491B-A8A4-7B13DF1E2E4D}" name="2. Jahr" totalsRowFunction="custom" dataDxfId="11" totalsRowDxfId="3">
      <totalsRowFormula>SUMIF(Tabelle133[2. Jahr],"x",Tabelle133[Summe pro Jahr])</totalsRowFormula>
    </tableColumn>
    <tableColumn id="13" xr3:uid="{6BA78A91-3C6D-4D65-A961-5B074ACAB8DC}" name="3. Jahr" totalsRowFunction="custom" dataDxfId="10" totalsRowDxfId="2">
      <totalsRowFormula>SUMIF(Tabelle133[3. Jahr],"x",Tabelle133[Summe pro Jahr])</totalsRowFormula>
    </tableColumn>
    <tableColumn id="14" xr3:uid="{8BAC3949-E9FA-4B98-8BD4-32C6A77985A5}" name="4. Jahr" totalsRowFunction="custom" dataDxfId="9" totalsRowDxfId="1">
      <totalsRowFormula>SUMIF(Tabelle133[4. Jahr],"x",Tabelle133[Summe pro Jahr])</totalsRowFormula>
    </tableColumn>
    <tableColumn id="15" xr3:uid="{934321F6-23C5-4E50-8AE1-7430DC3D11A0}" name="5. Jahr" totalsRowFunction="custom" dataDxfId="8" totalsRowDxfId="0">
      <totalsRowFormula>SUMIF(Tabelle133[5. Jahr],"x",Tabelle133[Summe pro Jahr])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1B752-B254-4146-B61E-452AFDA77507}">
  <sheetPr>
    <pageSetUpPr fitToPage="1"/>
  </sheetPr>
  <dimension ref="A3:Q67"/>
  <sheetViews>
    <sheetView tabSelected="1" zoomScaleNormal="100" workbookViewId="0">
      <selection activeCell="B14" sqref="B14"/>
    </sheetView>
  </sheetViews>
  <sheetFormatPr baseColWidth="10" defaultRowHeight="15" x14ac:dyDescent="0.25"/>
  <cols>
    <col min="1" max="1" width="6.28515625" customWidth="1"/>
    <col min="2" max="2" width="59" customWidth="1"/>
    <col min="3" max="3" width="8.7109375" customWidth="1"/>
    <col min="4" max="4" width="14.28515625" customWidth="1"/>
    <col min="5" max="5" width="7.7109375" customWidth="1"/>
    <col min="8" max="8" width="13.28515625" customWidth="1"/>
    <col min="9" max="9" width="19.28515625" customWidth="1"/>
    <col min="10" max="14" width="16.5703125" style="12" customWidth="1"/>
    <col min="15" max="15" width="6.85546875" customWidth="1"/>
    <col min="16" max="16" width="14.7109375" customWidth="1"/>
  </cols>
  <sheetData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11</v>
      </c>
      <c r="H3" s="28" t="s">
        <v>6</v>
      </c>
      <c r="I3" s="28"/>
    </row>
    <row r="4" spans="1:14" x14ac:dyDescent="0.25">
      <c r="A4" t="s">
        <v>7</v>
      </c>
      <c r="B4" t="s">
        <v>8</v>
      </c>
      <c r="C4" s="1" t="s">
        <v>9</v>
      </c>
      <c r="D4" s="1" t="s">
        <v>10</v>
      </c>
      <c r="E4" t="s">
        <v>11</v>
      </c>
      <c r="F4" t="s">
        <v>12</v>
      </c>
      <c r="G4" t="s">
        <v>13</v>
      </c>
      <c r="H4" s="27" t="s">
        <v>14</v>
      </c>
      <c r="I4" s="27" t="s">
        <v>15</v>
      </c>
      <c r="J4" s="12" t="s">
        <v>82</v>
      </c>
      <c r="K4" s="12" t="s">
        <v>83</v>
      </c>
      <c r="L4" s="12" t="s">
        <v>84</v>
      </c>
      <c r="M4" s="12" t="s">
        <v>85</v>
      </c>
      <c r="N4" s="12" t="s">
        <v>86</v>
      </c>
    </row>
    <row r="5" spans="1:14" x14ac:dyDescent="0.25">
      <c r="A5" s="29">
        <v>1</v>
      </c>
      <c r="B5" s="29" t="s">
        <v>16</v>
      </c>
      <c r="C5">
        <v>1</v>
      </c>
      <c r="E5">
        <f>12*5</f>
        <v>60</v>
      </c>
      <c r="F5" s="20">
        <v>46327</v>
      </c>
      <c r="G5" s="20">
        <v>48152</v>
      </c>
      <c r="H5" s="70"/>
      <c r="I5" s="19">
        <f>Tabelle133[[#This Row],[pro Monat]]*Tabelle133[[#This Row],[Einzelpreis pro User]]*12</f>
        <v>0</v>
      </c>
      <c r="J5" s="12" t="s">
        <v>17</v>
      </c>
      <c r="K5" s="12" t="s">
        <v>17</v>
      </c>
      <c r="L5" s="12" t="s">
        <v>17</v>
      </c>
      <c r="M5" s="12" t="s">
        <v>17</v>
      </c>
      <c r="N5" s="12" t="s">
        <v>17</v>
      </c>
    </row>
    <row r="6" spans="1:14" x14ac:dyDescent="0.25">
      <c r="A6" s="29">
        <v>2</v>
      </c>
      <c r="B6" s="29" t="s">
        <v>18</v>
      </c>
      <c r="C6">
        <v>1</v>
      </c>
      <c r="E6">
        <f>12*5</f>
        <v>60</v>
      </c>
      <c r="F6" s="20">
        <v>46327</v>
      </c>
      <c r="G6" s="20">
        <v>48152</v>
      </c>
      <c r="H6" s="70"/>
      <c r="I6" s="19">
        <f>Tabelle133[[#This Row],[pro Monat]]*Tabelle133[[#This Row],[Einzelpreis pro User]]*12</f>
        <v>0</v>
      </c>
      <c r="J6" s="12" t="s">
        <v>17</v>
      </c>
      <c r="K6" s="12" t="s">
        <v>17</v>
      </c>
      <c r="L6" s="12" t="s">
        <v>17</v>
      </c>
      <c r="M6" s="12" t="s">
        <v>17</v>
      </c>
      <c r="N6" s="12" t="s">
        <v>17</v>
      </c>
    </row>
    <row r="7" spans="1:14" x14ac:dyDescent="0.25">
      <c r="A7" s="29">
        <v>3</v>
      </c>
      <c r="B7" s="29" t="s">
        <v>88</v>
      </c>
      <c r="C7">
        <v>1</v>
      </c>
      <c r="E7">
        <f>12*5</f>
        <v>60</v>
      </c>
      <c r="F7" s="20">
        <v>46327</v>
      </c>
      <c r="G7" s="20">
        <v>48152</v>
      </c>
      <c r="H7" s="70"/>
      <c r="I7" s="19">
        <f>Tabelle133[[#This Row],[pro Monat]]*Tabelle133[[#This Row],[Einzelpreis pro User]]*12</f>
        <v>0</v>
      </c>
      <c r="J7" s="12" t="s">
        <v>17</v>
      </c>
      <c r="K7" s="12" t="s">
        <v>17</v>
      </c>
      <c r="L7" s="12" t="s">
        <v>17</v>
      </c>
      <c r="M7" s="12" t="s">
        <v>17</v>
      </c>
      <c r="N7" s="12" t="s">
        <v>17</v>
      </c>
    </row>
    <row r="8" spans="1:14" x14ac:dyDescent="0.25">
      <c r="A8" s="29">
        <v>4</v>
      </c>
      <c r="B8" s="29" t="s">
        <v>113</v>
      </c>
      <c r="C8" s="29">
        <v>10</v>
      </c>
      <c r="D8" t="s">
        <v>19</v>
      </c>
      <c r="E8">
        <f>12*5</f>
        <v>60</v>
      </c>
      <c r="F8" s="20">
        <v>46327</v>
      </c>
      <c r="G8" s="20">
        <v>48152</v>
      </c>
      <c r="H8" s="70"/>
      <c r="I8" s="24">
        <f>Tabelle133[[#This Row],[pro Monat]]*Tabelle133[[#This Row],[Einzelpreis pro User]]*12</f>
        <v>0</v>
      </c>
      <c r="J8" s="23" t="s">
        <v>17</v>
      </c>
    </row>
    <row r="9" spans="1:14" x14ac:dyDescent="0.25">
      <c r="B9" s="22" t="s">
        <v>81</v>
      </c>
      <c r="C9" s="58">
        <v>50</v>
      </c>
      <c r="D9" s="21" t="s">
        <v>19</v>
      </c>
      <c r="F9" s="20"/>
      <c r="G9" s="25"/>
      <c r="H9" s="70"/>
      <c r="I9" s="24">
        <f>Tabelle133[[#This Row],[pro Monat]]*Tabelle133[[#This Row],[Einzelpreis pro User]]*12</f>
        <v>0</v>
      </c>
      <c r="J9" s="23"/>
      <c r="K9" s="12" t="s">
        <v>17</v>
      </c>
      <c r="L9" s="12" t="s">
        <v>17</v>
      </c>
    </row>
    <row r="10" spans="1:14" x14ac:dyDescent="0.25">
      <c r="B10" s="22" t="s">
        <v>81</v>
      </c>
      <c r="C10" s="58">
        <v>100</v>
      </c>
      <c r="D10" s="21" t="s">
        <v>19</v>
      </c>
      <c r="F10" s="20"/>
      <c r="G10" s="25"/>
      <c r="H10" s="70"/>
      <c r="I10" s="24">
        <f>Tabelle133[[#This Row],[pro Monat]]*Tabelle133[[#This Row],[Einzelpreis pro User]]*12</f>
        <v>0</v>
      </c>
      <c r="J10" s="23"/>
      <c r="M10" s="12" t="s">
        <v>17</v>
      </c>
      <c r="N10" s="12" t="s">
        <v>17</v>
      </c>
    </row>
    <row r="11" spans="1:14" x14ac:dyDescent="0.25">
      <c r="A11" s="33">
        <v>5</v>
      </c>
      <c r="B11" s="34" t="s">
        <v>20</v>
      </c>
      <c r="C11" s="29">
        <v>5</v>
      </c>
      <c r="D11" t="s">
        <v>19</v>
      </c>
      <c r="E11">
        <f>12*5</f>
        <v>60</v>
      </c>
      <c r="F11" s="20">
        <v>46327</v>
      </c>
      <c r="G11" s="20">
        <v>48152</v>
      </c>
      <c r="H11" s="70"/>
      <c r="I11" s="19">
        <f>Tabelle133[[#This Row],[pro Monat]]*Tabelle133[[#This Row],[Einzelpreis pro User]]*12</f>
        <v>0</v>
      </c>
      <c r="J11" s="12" t="s">
        <v>17</v>
      </c>
      <c r="K11" s="12" t="s">
        <v>17</v>
      </c>
    </row>
    <row r="12" spans="1:14" x14ac:dyDescent="0.25">
      <c r="A12" s="2"/>
      <c r="B12" s="22" t="s">
        <v>81</v>
      </c>
      <c r="C12" s="58">
        <v>10</v>
      </c>
      <c r="D12" s="21" t="s">
        <v>19</v>
      </c>
      <c r="F12" s="20"/>
      <c r="G12" s="25"/>
      <c r="H12" s="70"/>
      <c r="I12" s="24">
        <f>Tabelle133[[#This Row],[pro Monat]]*Tabelle133[[#This Row],[Einzelpreis pro User]]*12</f>
        <v>0</v>
      </c>
      <c r="J12" s="23"/>
      <c r="L12" s="12" t="s">
        <v>17</v>
      </c>
      <c r="M12" s="12" t="s">
        <v>17</v>
      </c>
      <c r="N12" s="12" t="s">
        <v>17</v>
      </c>
    </row>
    <row r="13" spans="1:14" x14ac:dyDescent="0.25">
      <c r="B13" s="22" t="s">
        <v>81</v>
      </c>
      <c r="C13" s="58">
        <v>50</v>
      </c>
      <c r="D13" s="21" t="s">
        <v>19</v>
      </c>
      <c r="E13" s="21"/>
      <c r="F13" s="26"/>
      <c r="G13" s="26"/>
      <c r="H13" s="70"/>
      <c r="I13" s="19">
        <f>Tabelle133[[#This Row],[pro Monat]]*Tabelle133[[#This Row],[Einzelpreis pro User]]*12</f>
        <v>0</v>
      </c>
    </row>
    <row r="14" spans="1:14" x14ac:dyDescent="0.25">
      <c r="A14" s="29">
        <v>6</v>
      </c>
      <c r="B14" s="29" t="s">
        <v>21</v>
      </c>
      <c r="C14" s="29">
        <v>10</v>
      </c>
      <c r="D14" t="s">
        <v>19</v>
      </c>
      <c r="E14">
        <f>12*5</f>
        <v>60</v>
      </c>
      <c r="F14" s="20">
        <v>46327</v>
      </c>
      <c r="G14" s="20">
        <v>48152</v>
      </c>
      <c r="H14" s="70"/>
      <c r="I14" s="19">
        <f>Tabelle133[[#This Row],[pro Monat]]*Tabelle133[[#This Row],[Einzelpreis pro User]]*12</f>
        <v>0</v>
      </c>
      <c r="J14" s="12" t="s">
        <v>17</v>
      </c>
      <c r="K14" s="12" t="s">
        <v>17</v>
      </c>
      <c r="L14" s="12" t="s">
        <v>17</v>
      </c>
      <c r="M14" s="12" t="s">
        <v>17</v>
      </c>
      <c r="N14" s="12" t="s">
        <v>17</v>
      </c>
    </row>
    <row r="15" spans="1:14" x14ac:dyDescent="0.25">
      <c r="B15" s="22" t="s">
        <v>81</v>
      </c>
      <c r="C15" s="58">
        <v>50</v>
      </c>
      <c r="D15" s="21" t="s">
        <v>19</v>
      </c>
      <c r="E15" s="21"/>
      <c r="F15" s="20"/>
      <c r="G15" s="20"/>
      <c r="H15" s="70"/>
      <c r="I15" s="19">
        <f>Tabelle133[[#This Row],[pro Monat]]*Tabelle133[[#This Row],[Einzelpreis pro User]]*12</f>
        <v>0</v>
      </c>
    </row>
    <row r="16" spans="1:14" x14ac:dyDescent="0.25">
      <c r="B16" s="22" t="s">
        <v>81</v>
      </c>
      <c r="C16" s="58">
        <v>100</v>
      </c>
      <c r="D16" s="21" t="s">
        <v>19</v>
      </c>
      <c r="E16" s="21"/>
      <c r="F16" s="20"/>
      <c r="G16" s="20"/>
      <c r="H16" s="70"/>
      <c r="I16" s="19">
        <f>Tabelle133[[#This Row],[pro Monat]]*Tabelle133[[#This Row],[Einzelpreis pro User]]*12</f>
        <v>0</v>
      </c>
    </row>
    <row r="17" spans="1:14" x14ac:dyDescent="0.25">
      <c r="A17" s="29">
        <v>7</v>
      </c>
      <c r="B17" s="29" t="s">
        <v>22</v>
      </c>
      <c r="C17" s="29">
        <v>10</v>
      </c>
      <c r="D17" t="s">
        <v>19</v>
      </c>
      <c r="E17">
        <f>12*5</f>
        <v>60</v>
      </c>
      <c r="F17" s="20">
        <v>46327</v>
      </c>
      <c r="G17" s="20">
        <v>48152</v>
      </c>
      <c r="H17" s="70"/>
      <c r="I17" s="19">
        <f>Tabelle133[[#This Row],[pro Monat]]*Tabelle133[[#This Row],[Einzelpreis pro User]]*12</f>
        <v>0</v>
      </c>
    </row>
    <row r="18" spans="1:14" x14ac:dyDescent="0.25">
      <c r="B18" s="22" t="s">
        <v>81</v>
      </c>
      <c r="C18" s="58">
        <v>250</v>
      </c>
      <c r="D18" s="21" t="s">
        <v>19</v>
      </c>
      <c r="E18" s="21"/>
      <c r="F18" s="20"/>
      <c r="G18" s="20"/>
      <c r="H18" s="70"/>
      <c r="I18" s="19">
        <f>Tabelle133[[#This Row],[pro Monat]]*Tabelle133[[#This Row],[Einzelpreis pro User]]*12</f>
        <v>0</v>
      </c>
      <c r="J18" s="12" t="s">
        <v>17</v>
      </c>
      <c r="K18" s="12" t="s">
        <v>17</v>
      </c>
      <c r="L18" s="12" t="s">
        <v>17</v>
      </c>
      <c r="M18" s="12" t="s">
        <v>17</v>
      </c>
      <c r="N18" s="12" t="s">
        <v>17</v>
      </c>
    </row>
    <row r="19" spans="1:14" x14ac:dyDescent="0.25">
      <c r="B19" s="22" t="s">
        <v>81</v>
      </c>
      <c r="C19" s="58">
        <v>500</v>
      </c>
      <c r="D19" s="21" t="s">
        <v>19</v>
      </c>
      <c r="E19" s="21"/>
      <c r="F19" s="20"/>
      <c r="G19" s="20"/>
      <c r="H19" s="70"/>
      <c r="I19" s="19">
        <f>Tabelle133[[#This Row],[pro Monat]]*Tabelle133[[#This Row],[Einzelpreis pro User]]*12</f>
        <v>0</v>
      </c>
    </row>
    <row r="20" spans="1:14" x14ac:dyDescent="0.25">
      <c r="A20" s="29">
        <v>8</v>
      </c>
      <c r="B20" s="29" t="s">
        <v>23</v>
      </c>
      <c r="C20" s="29">
        <v>10</v>
      </c>
      <c r="D20" t="s">
        <v>19</v>
      </c>
      <c r="E20">
        <f>12*5</f>
        <v>60</v>
      </c>
      <c r="F20" s="20">
        <v>46327</v>
      </c>
      <c r="G20" s="20">
        <v>48152</v>
      </c>
      <c r="H20" s="70"/>
      <c r="I20" s="19">
        <f>Tabelle133[[#This Row],[pro Monat]]*Tabelle133[[#This Row],[Einzelpreis pro User]]*12</f>
        <v>0</v>
      </c>
      <c r="J20" s="12" t="s">
        <v>17</v>
      </c>
    </row>
    <row r="21" spans="1:14" x14ac:dyDescent="0.25">
      <c r="B21" s="22" t="s">
        <v>81</v>
      </c>
      <c r="C21" s="58">
        <v>50</v>
      </c>
      <c r="D21" s="21" t="s">
        <v>19</v>
      </c>
      <c r="E21" s="21"/>
      <c r="F21" s="20"/>
      <c r="G21" s="20"/>
      <c r="H21" s="70"/>
      <c r="I21" s="19">
        <f>Tabelle133[[#This Row],[pro Monat]]*Tabelle133[[#This Row],[Einzelpreis pro User]]*12</f>
        <v>0</v>
      </c>
      <c r="K21" s="12" t="s">
        <v>17</v>
      </c>
      <c r="L21" s="12" t="s">
        <v>17</v>
      </c>
      <c r="M21" s="12" t="s">
        <v>17</v>
      </c>
      <c r="N21" s="12" t="s">
        <v>17</v>
      </c>
    </row>
    <row r="22" spans="1:14" x14ac:dyDescent="0.25">
      <c r="B22" s="22" t="s">
        <v>81</v>
      </c>
      <c r="C22" s="58">
        <v>100</v>
      </c>
      <c r="D22" s="21" t="s">
        <v>19</v>
      </c>
      <c r="E22" s="21"/>
      <c r="F22" s="20"/>
      <c r="G22" s="20"/>
      <c r="H22" s="70"/>
      <c r="I22" s="19">
        <f>Tabelle133[[#This Row],[pro Monat]]*Tabelle133[[#This Row],[Einzelpreis pro User]]*12</f>
        <v>0</v>
      </c>
    </row>
    <row r="23" spans="1:14" x14ac:dyDescent="0.25">
      <c r="A23" s="29">
        <v>9</v>
      </c>
      <c r="B23" s="29" t="s">
        <v>87</v>
      </c>
      <c r="C23" s="29">
        <v>1</v>
      </c>
      <c r="D23" t="s">
        <v>89</v>
      </c>
      <c r="E23">
        <f>12*5</f>
        <v>60</v>
      </c>
      <c r="F23" s="20">
        <v>46327</v>
      </c>
      <c r="G23" s="20">
        <v>48152</v>
      </c>
      <c r="H23" s="70"/>
      <c r="I23" s="19">
        <f>Tabelle133[[#This Row],[pro Monat]]*Tabelle133[[#This Row],[Einzelpreis pro User]]*12</f>
        <v>0</v>
      </c>
      <c r="J23" s="12" t="s">
        <v>17</v>
      </c>
      <c r="K23" s="12" t="s">
        <v>17</v>
      </c>
      <c r="L23" s="12" t="s">
        <v>17</v>
      </c>
      <c r="M23" s="12" t="s">
        <v>17</v>
      </c>
      <c r="N23" s="12" t="s">
        <v>17</v>
      </c>
    </row>
    <row r="24" spans="1:14" x14ac:dyDescent="0.25">
      <c r="A24" s="29">
        <v>10</v>
      </c>
      <c r="B24" s="29" t="s">
        <v>24</v>
      </c>
      <c r="C24" s="29">
        <v>500</v>
      </c>
      <c r="D24" t="s">
        <v>25</v>
      </c>
      <c r="E24">
        <f>12*5</f>
        <v>60</v>
      </c>
      <c r="F24" s="20">
        <v>46327</v>
      </c>
      <c r="G24" s="20">
        <v>48152</v>
      </c>
      <c r="H24" s="70"/>
      <c r="I24" s="19">
        <f>Tabelle133[[#This Row],[pro Monat]]*Tabelle133[[#This Row],[Einzelpreis pro User]]*12</f>
        <v>0</v>
      </c>
      <c r="J24" s="12" t="s">
        <v>17</v>
      </c>
      <c r="K24" s="12" t="s">
        <v>17</v>
      </c>
    </row>
    <row r="25" spans="1:14" x14ac:dyDescent="0.25">
      <c r="B25" s="22" t="s">
        <v>81</v>
      </c>
      <c r="C25" s="58">
        <v>1000</v>
      </c>
      <c r="D25" s="21" t="s">
        <v>25</v>
      </c>
      <c r="E25" s="21"/>
      <c r="F25" s="20"/>
      <c r="G25" s="20"/>
      <c r="H25" s="70"/>
      <c r="I25" s="19">
        <f>Tabelle133[[#This Row],[pro Monat]]*Tabelle133[[#This Row],[Einzelpreis pro User]]*12</f>
        <v>0</v>
      </c>
      <c r="L25" s="12" t="s">
        <v>17</v>
      </c>
      <c r="M25" s="12" t="s">
        <v>17</v>
      </c>
    </row>
    <row r="26" spans="1:14" x14ac:dyDescent="0.25">
      <c r="B26" s="22" t="s">
        <v>81</v>
      </c>
      <c r="C26" s="58">
        <v>2000</v>
      </c>
      <c r="D26" s="21" t="s">
        <v>25</v>
      </c>
      <c r="E26" s="21"/>
      <c r="F26" s="20"/>
      <c r="G26" s="25"/>
      <c r="H26" s="70"/>
      <c r="I26" s="24">
        <f>Tabelle133[[#This Row],[pro Monat]]*Tabelle133[[#This Row],[Einzelpreis pro User]]*12</f>
        <v>0</v>
      </c>
      <c r="J26" s="23"/>
      <c r="N26" s="12" t="s">
        <v>17</v>
      </c>
    </row>
    <row r="27" spans="1:14" x14ac:dyDescent="0.25">
      <c r="A27" s="29">
        <v>11</v>
      </c>
      <c r="B27" s="29" t="s">
        <v>26</v>
      </c>
      <c r="C27" s="29">
        <v>500</v>
      </c>
      <c r="D27" t="s">
        <v>25</v>
      </c>
      <c r="E27">
        <f>12*5</f>
        <v>60</v>
      </c>
      <c r="F27" s="20">
        <v>46327</v>
      </c>
      <c r="G27" s="20">
        <v>48152</v>
      </c>
      <c r="H27" s="70"/>
      <c r="I27" s="19">
        <f>Tabelle133[[#This Row],[pro Monat]]*Tabelle133[[#This Row],[Einzelpreis pro User]]*12</f>
        <v>0</v>
      </c>
      <c r="J27" s="12" t="s">
        <v>17</v>
      </c>
      <c r="K27" s="12" t="s">
        <v>17</v>
      </c>
    </row>
    <row r="28" spans="1:14" x14ac:dyDescent="0.25">
      <c r="B28" s="22" t="s">
        <v>81</v>
      </c>
      <c r="C28" s="58">
        <v>1000</v>
      </c>
      <c r="D28" s="21" t="s">
        <v>25</v>
      </c>
      <c r="F28" s="20"/>
      <c r="G28" s="20"/>
      <c r="H28" s="70"/>
      <c r="I28" s="19">
        <f>Tabelle133[[#This Row],[pro Monat]]*Tabelle133[[#This Row],[Einzelpreis pro User]]*12</f>
        <v>0</v>
      </c>
      <c r="L28" s="12" t="s">
        <v>17</v>
      </c>
      <c r="M28" s="12" t="s">
        <v>17</v>
      </c>
    </row>
    <row r="29" spans="1:14" x14ac:dyDescent="0.25">
      <c r="B29" s="22" t="s">
        <v>81</v>
      </c>
      <c r="C29" s="58">
        <v>2000</v>
      </c>
      <c r="D29" s="21"/>
      <c r="F29" s="20"/>
      <c r="G29" s="25"/>
      <c r="H29" s="70"/>
      <c r="I29" s="24">
        <f>Tabelle133[[#This Row],[pro Monat]]*Tabelle133[[#This Row],[Einzelpreis pro User]]*12</f>
        <v>0</v>
      </c>
      <c r="J29" s="23"/>
      <c r="N29" s="12" t="s">
        <v>17</v>
      </c>
    </row>
    <row r="30" spans="1:14" x14ac:dyDescent="0.25">
      <c r="A30" s="29">
        <v>12</v>
      </c>
      <c r="B30" s="29" t="s">
        <v>27</v>
      </c>
      <c r="C30" s="29">
        <v>500</v>
      </c>
      <c r="D30" t="s">
        <v>25</v>
      </c>
      <c r="E30">
        <f>12*5</f>
        <v>60</v>
      </c>
      <c r="F30" s="20">
        <v>46327</v>
      </c>
      <c r="G30" s="20">
        <v>48152</v>
      </c>
      <c r="H30" s="70"/>
      <c r="I30" s="19">
        <f>Tabelle133[[#This Row],[pro Monat]]*Tabelle133[[#This Row],[Einzelpreis pro User]]*12</f>
        <v>0</v>
      </c>
      <c r="J30" s="12" t="s">
        <v>17</v>
      </c>
      <c r="K30" s="12" t="s">
        <v>17</v>
      </c>
    </row>
    <row r="31" spans="1:14" x14ac:dyDescent="0.25">
      <c r="B31" s="22" t="s">
        <v>81</v>
      </c>
      <c r="C31" s="58">
        <v>1000</v>
      </c>
      <c r="D31" s="21" t="s">
        <v>25</v>
      </c>
      <c r="E31" s="21"/>
      <c r="F31" s="20"/>
      <c r="G31" s="20"/>
      <c r="H31" s="70"/>
      <c r="I31" s="19">
        <f>Tabelle133[[#This Row],[pro Monat]]*Tabelle133[[#This Row],[Einzelpreis pro User]]*12</f>
        <v>0</v>
      </c>
      <c r="L31" s="12" t="s">
        <v>17</v>
      </c>
      <c r="M31" s="12" t="s">
        <v>17</v>
      </c>
    </row>
    <row r="32" spans="1:14" x14ac:dyDescent="0.25">
      <c r="B32" s="22" t="s">
        <v>81</v>
      </c>
      <c r="C32" s="58">
        <v>2000</v>
      </c>
      <c r="D32" s="21" t="s">
        <v>25</v>
      </c>
      <c r="E32" s="21"/>
      <c r="F32" s="20"/>
      <c r="G32" s="20"/>
      <c r="H32" s="70"/>
      <c r="I32" s="19">
        <f>Tabelle133[[#This Row],[pro Monat]]*Tabelle133[[#This Row],[Einzelpreis pro User]]*12</f>
        <v>0</v>
      </c>
      <c r="N32" s="12" t="s">
        <v>17</v>
      </c>
    </row>
    <row r="33" spans="1:16" x14ac:dyDescent="0.25">
      <c r="A33" s="47"/>
      <c r="B33" s="48" t="s">
        <v>121</v>
      </c>
      <c r="C33" s="49"/>
      <c r="D33" s="49"/>
      <c r="E33" s="50"/>
      <c r="F33" s="51"/>
      <c r="G33" s="52"/>
      <c r="H33" s="71"/>
      <c r="I33" s="53">
        <f>Tabelle133[[#This Row],[pro Monat]]*Tabelle133[[#This Row],[Einzelpreis pro User]]*12</f>
        <v>0</v>
      </c>
      <c r="J33" s="54"/>
      <c r="K33" s="55"/>
      <c r="L33" s="55"/>
      <c r="M33" s="55"/>
      <c r="N33" s="55"/>
    </row>
    <row r="34" spans="1:16" x14ac:dyDescent="0.25">
      <c r="A34" s="38">
        <v>13</v>
      </c>
      <c r="B34" s="38" t="s">
        <v>114</v>
      </c>
      <c r="C34" s="38">
        <v>500</v>
      </c>
      <c r="D34" s="39" t="s">
        <v>25</v>
      </c>
      <c r="E34" s="39"/>
      <c r="F34" s="41"/>
      <c r="G34" s="41"/>
      <c r="H34" s="72"/>
      <c r="I34" s="45">
        <f>Tabelle133[[#This Row],[pro Monat]]*Tabelle133[[#This Row],[Einzelpreis pro User]]*12</f>
        <v>0</v>
      </c>
      <c r="J34" s="44"/>
      <c r="K34" s="44"/>
      <c r="L34" s="44"/>
      <c r="M34" s="44"/>
      <c r="N34" s="44"/>
    </row>
    <row r="35" spans="1:16" x14ac:dyDescent="0.25">
      <c r="A35" s="39"/>
      <c r="B35" s="35" t="s">
        <v>81</v>
      </c>
      <c r="C35" s="35">
        <v>1500</v>
      </c>
      <c r="D35" s="35" t="s">
        <v>25</v>
      </c>
      <c r="E35" s="39"/>
      <c r="F35" s="41"/>
      <c r="G35" s="41"/>
      <c r="H35" s="72"/>
      <c r="I35" s="45">
        <f>Tabelle133[[#This Row],[pro Monat]]*Tabelle133[[#This Row],[Einzelpreis pro User]]*12</f>
        <v>0</v>
      </c>
      <c r="J35" s="44"/>
      <c r="K35" s="44"/>
      <c r="L35" s="44"/>
      <c r="M35" s="44"/>
      <c r="N35" s="44"/>
      <c r="P35" t="s">
        <v>112</v>
      </c>
    </row>
    <row r="36" spans="1:16" x14ac:dyDescent="0.25">
      <c r="A36" s="39"/>
      <c r="B36" s="35" t="s">
        <v>81</v>
      </c>
      <c r="C36" s="35">
        <v>3000</v>
      </c>
      <c r="D36" s="35" t="s">
        <v>25</v>
      </c>
      <c r="E36" s="39"/>
      <c r="F36" s="41"/>
      <c r="G36" s="41"/>
      <c r="H36" s="72"/>
      <c r="I36" s="45">
        <f>Tabelle133[[#This Row],[pro Monat]]*Tabelle133[[#This Row],[Einzelpreis pro User]]*12</f>
        <v>0</v>
      </c>
      <c r="J36" s="44"/>
      <c r="K36" s="44"/>
      <c r="L36" s="44"/>
      <c r="M36" s="44"/>
      <c r="N36" s="44"/>
    </row>
    <row r="37" spans="1:16" x14ac:dyDescent="0.25">
      <c r="A37" s="38">
        <v>14</v>
      </c>
      <c r="B37" s="38" t="s">
        <v>119</v>
      </c>
      <c r="C37" s="37">
        <v>10</v>
      </c>
      <c r="D37" s="37" t="s">
        <v>115</v>
      </c>
      <c r="E37" s="40"/>
      <c r="F37" s="41"/>
      <c r="G37" s="42"/>
      <c r="H37" s="72"/>
      <c r="I37" s="45">
        <f>Tabelle133[[#This Row],[pro Monat]]*Tabelle133[[#This Row],[Einzelpreis pro User]]*12</f>
        <v>0</v>
      </c>
      <c r="J37" s="43"/>
      <c r="K37" s="44"/>
      <c r="L37" s="44"/>
      <c r="M37" s="44"/>
      <c r="N37" s="44"/>
    </row>
    <row r="38" spans="1:16" x14ac:dyDescent="0.25">
      <c r="A38" s="39"/>
      <c r="B38" s="35" t="s">
        <v>81</v>
      </c>
      <c r="C38" s="35">
        <v>50</v>
      </c>
      <c r="D38" s="35" t="s">
        <v>115</v>
      </c>
      <c r="E38" s="40"/>
      <c r="F38" s="41"/>
      <c r="G38" s="42"/>
      <c r="H38" s="72"/>
      <c r="I38" s="45">
        <f>Tabelle133[[#This Row],[pro Monat]]*Tabelle133[[#This Row],[Einzelpreis pro User]]*12</f>
        <v>0</v>
      </c>
      <c r="J38" s="43"/>
      <c r="K38" s="44"/>
      <c r="L38" s="44"/>
      <c r="M38" s="44"/>
      <c r="N38" s="44"/>
    </row>
    <row r="39" spans="1:16" x14ac:dyDescent="0.25">
      <c r="A39" s="39"/>
      <c r="B39" s="35" t="s">
        <v>81</v>
      </c>
      <c r="C39" s="35">
        <v>100</v>
      </c>
      <c r="D39" s="35" t="s">
        <v>115</v>
      </c>
      <c r="E39" s="40"/>
      <c r="F39" s="41"/>
      <c r="G39" s="42"/>
      <c r="H39" s="72"/>
      <c r="I39" s="45">
        <f>Tabelle133[[#This Row],[pro Monat]]*Tabelle133[[#This Row],[Einzelpreis pro User]]*12</f>
        <v>0</v>
      </c>
      <c r="J39" s="43"/>
      <c r="K39" s="44"/>
      <c r="L39" s="44"/>
      <c r="M39" s="44"/>
      <c r="N39" s="44"/>
    </row>
    <row r="40" spans="1:16" x14ac:dyDescent="0.25">
      <c r="A40" s="38">
        <v>15</v>
      </c>
      <c r="B40" s="38" t="s">
        <v>116</v>
      </c>
      <c r="C40" s="37">
        <v>1000</v>
      </c>
      <c r="D40" s="37" t="s">
        <v>117</v>
      </c>
      <c r="E40" s="40"/>
      <c r="F40" s="41"/>
      <c r="G40" s="42"/>
      <c r="H40" s="72"/>
      <c r="I40" s="45">
        <f>Tabelle133[[#This Row],[pro Monat]]*Tabelle133[[#This Row],[Einzelpreis pro User]]*12</f>
        <v>0</v>
      </c>
      <c r="J40" s="43"/>
      <c r="K40" s="44"/>
      <c r="L40" s="44"/>
      <c r="M40" s="44"/>
      <c r="N40" s="44"/>
    </row>
    <row r="41" spans="1:16" x14ac:dyDescent="0.25">
      <c r="A41" s="39"/>
      <c r="B41" s="35" t="s">
        <v>81</v>
      </c>
      <c r="C41" s="35">
        <v>2500</v>
      </c>
      <c r="D41" s="35" t="s">
        <v>117</v>
      </c>
      <c r="E41" s="40"/>
      <c r="F41" s="41"/>
      <c r="G41" s="42"/>
      <c r="H41" s="72"/>
      <c r="I41" s="45">
        <f>Tabelle133[[#This Row],[pro Monat]]*Tabelle133[[#This Row],[Einzelpreis pro User]]*12</f>
        <v>0</v>
      </c>
      <c r="J41" s="43"/>
      <c r="K41" s="44"/>
      <c r="L41" s="44"/>
      <c r="M41" s="44"/>
      <c r="N41" s="44"/>
    </row>
    <row r="42" spans="1:16" x14ac:dyDescent="0.25">
      <c r="A42" s="39"/>
      <c r="B42" s="35" t="s">
        <v>81</v>
      </c>
      <c r="C42" s="35">
        <v>5000</v>
      </c>
      <c r="D42" s="35" t="s">
        <v>117</v>
      </c>
      <c r="E42" s="40"/>
      <c r="F42" s="41"/>
      <c r="G42" s="42"/>
      <c r="H42" s="72"/>
      <c r="I42" s="45">
        <f>Tabelle133[[#This Row],[pro Monat]]*Tabelle133[[#This Row],[Einzelpreis pro User]]*12</f>
        <v>0</v>
      </c>
      <c r="J42" s="43"/>
      <c r="K42" s="44"/>
      <c r="L42" s="44"/>
      <c r="M42" s="44"/>
      <c r="N42" s="44"/>
    </row>
    <row r="43" spans="1:16" x14ac:dyDescent="0.25">
      <c r="A43" s="38">
        <v>15</v>
      </c>
      <c r="B43" s="37" t="s">
        <v>118</v>
      </c>
      <c r="C43" s="37">
        <v>10</v>
      </c>
      <c r="D43" s="37" t="s">
        <v>115</v>
      </c>
      <c r="E43" s="40"/>
      <c r="F43" s="41"/>
      <c r="G43" s="42"/>
      <c r="H43" s="72"/>
      <c r="I43" s="45">
        <f>Tabelle133[[#This Row],[pro Monat]]*Tabelle133[[#This Row],[Einzelpreis pro User]]*12</f>
        <v>0</v>
      </c>
      <c r="J43" s="43"/>
      <c r="K43" s="44"/>
      <c r="L43" s="44"/>
      <c r="M43" s="44"/>
      <c r="N43" s="44"/>
    </row>
    <row r="44" spans="1:16" x14ac:dyDescent="0.25">
      <c r="A44" s="39"/>
      <c r="B44" s="35" t="s">
        <v>81</v>
      </c>
      <c r="C44" s="35">
        <v>100</v>
      </c>
      <c r="D44" s="35" t="s">
        <v>115</v>
      </c>
      <c r="E44" s="40"/>
      <c r="F44" s="41"/>
      <c r="G44" s="42"/>
      <c r="H44" s="72"/>
      <c r="I44" s="45">
        <f>Tabelle133[[#This Row],[pro Monat]]*Tabelle133[[#This Row],[Einzelpreis pro User]]*12</f>
        <v>0</v>
      </c>
      <c r="J44" s="43"/>
      <c r="K44" s="44"/>
      <c r="L44" s="44"/>
      <c r="M44" s="44"/>
      <c r="N44" s="44"/>
    </row>
    <row r="45" spans="1:16" x14ac:dyDescent="0.25">
      <c r="A45" s="39"/>
      <c r="B45" s="35" t="s">
        <v>81</v>
      </c>
      <c r="C45" s="35">
        <v>200</v>
      </c>
      <c r="D45" s="35" t="s">
        <v>115</v>
      </c>
      <c r="E45" s="36"/>
      <c r="F45" s="41"/>
      <c r="G45" s="42"/>
      <c r="H45" s="72"/>
      <c r="I45" s="45">
        <f>Tabelle133[[#This Row],[pro Monat]]*Tabelle133[[#This Row],[Einzelpreis pro User]]*12</f>
        <v>0</v>
      </c>
      <c r="J45" s="43"/>
      <c r="K45" s="44"/>
      <c r="L45" s="44"/>
      <c r="M45" s="44"/>
      <c r="N45" s="44"/>
    </row>
    <row r="46" spans="1:16" x14ac:dyDescent="0.25">
      <c r="A46" s="38">
        <v>16</v>
      </c>
      <c r="B46" s="37" t="s">
        <v>120</v>
      </c>
      <c r="C46" s="37">
        <v>10</v>
      </c>
      <c r="D46" s="37" t="s">
        <v>115</v>
      </c>
      <c r="E46" s="36"/>
      <c r="F46" s="41"/>
      <c r="G46" s="42"/>
      <c r="H46" s="72"/>
      <c r="I46" s="45">
        <f>Tabelle133[[#This Row],[pro Monat]]*Tabelle133[[#This Row],[Einzelpreis pro User]]*12</f>
        <v>0</v>
      </c>
      <c r="J46" s="43"/>
      <c r="K46" s="44"/>
      <c r="L46" s="44"/>
      <c r="M46" s="44"/>
      <c r="N46" s="44"/>
    </row>
    <row r="47" spans="1:16" x14ac:dyDescent="0.25">
      <c r="A47" s="39"/>
      <c r="B47" s="35" t="s">
        <v>81</v>
      </c>
      <c r="C47" s="35">
        <v>50</v>
      </c>
      <c r="D47" s="35" t="s">
        <v>115</v>
      </c>
      <c r="E47" s="36"/>
      <c r="F47" s="41"/>
      <c r="G47" s="42"/>
      <c r="H47" s="72"/>
      <c r="I47" s="45">
        <f>Tabelle133[[#This Row],[pro Monat]]*Tabelle133[[#This Row],[Einzelpreis pro User]]*12</f>
        <v>0</v>
      </c>
      <c r="J47" s="43"/>
      <c r="K47" s="44"/>
      <c r="L47" s="44"/>
      <c r="M47" s="44"/>
      <c r="N47" s="44"/>
    </row>
    <row r="48" spans="1:16" x14ac:dyDescent="0.25">
      <c r="A48" s="39"/>
      <c r="B48" s="35" t="s">
        <v>81</v>
      </c>
      <c r="C48" s="35">
        <v>100</v>
      </c>
      <c r="D48" s="35" t="s">
        <v>115</v>
      </c>
      <c r="E48" s="36"/>
      <c r="F48" s="41"/>
      <c r="G48" s="42"/>
      <c r="H48" s="72"/>
      <c r="I48" s="46">
        <f>Tabelle133[[#This Row],[pro Monat]]*Tabelle133[[#This Row],[Einzelpreis pro User]]*12</f>
        <v>0</v>
      </c>
      <c r="J48" s="43"/>
      <c r="K48" s="44"/>
      <c r="L48" s="44"/>
      <c r="M48" s="44"/>
      <c r="N48" s="44"/>
    </row>
    <row r="49" spans="1:17" x14ac:dyDescent="0.25">
      <c r="A49" s="39">
        <v>17</v>
      </c>
      <c r="B49" s="37" t="s">
        <v>122</v>
      </c>
      <c r="C49" s="37">
        <v>10</v>
      </c>
      <c r="D49" s="37" t="s">
        <v>115</v>
      </c>
      <c r="E49" s="40"/>
      <c r="F49" s="41"/>
      <c r="G49" s="42"/>
      <c r="H49" s="72"/>
      <c r="I49" s="46">
        <f>Tabelle133[[#This Row],[pro Monat]]*Tabelle133[[#This Row],[Einzelpreis pro User]]*12</f>
        <v>0</v>
      </c>
      <c r="J49" s="43"/>
      <c r="K49" s="44"/>
      <c r="L49" s="44"/>
      <c r="M49" s="44"/>
      <c r="N49" s="44"/>
    </row>
    <row r="50" spans="1:17" x14ac:dyDescent="0.25">
      <c r="A50" s="39"/>
      <c r="B50" s="35" t="s">
        <v>81</v>
      </c>
      <c r="C50" s="35">
        <v>50</v>
      </c>
      <c r="D50" s="35" t="s">
        <v>115</v>
      </c>
      <c r="E50" s="40"/>
      <c r="F50" s="41"/>
      <c r="G50" s="42"/>
      <c r="H50" s="72"/>
      <c r="I50" s="46">
        <f>Tabelle133[[#This Row],[pro Monat]]*Tabelle133[[#This Row],[Einzelpreis pro User]]*12</f>
        <v>0</v>
      </c>
      <c r="J50" s="43"/>
      <c r="K50" s="44"/>
      <c r="L50" s="44"/>
      <c r="M50" s="44"/>
      <c r="N50" s="44"/>
    </row>
    <row r="51" spans="1:17" x14ac:dyDescent="0.25">
      <c r="A51" s="39"/>
      <c r="B51" s="35" t="s">
        <v>81</v>
      </c>
      <c r="C51" s="35">
        <v>100</v>
      </c>
      <c r="D51" s="35" t="s">
        <v>115</v>
      </c>
      <c r="E51" s="36"/>
      <c r="F51" s="41"/>
      <c r="G51" s="42"/>
      <c r="H51" s="72"/>
      <c r="I51" s="46">
        <f>Tabelle133[[#This Row],[pro Monat]]*Tabelle133[[#This Row],[Einzelpreis pro User]]*12</f>
        <v>0</v>
      </c>
      <c r="J51" s="43"/>
      <c r="K51" s="44"/>
      <c r="L51" s="44"/>
      <c r="M51" s="44"/>
      <c r="N51" s="44"/>
    </row>
    <row r="52" spans="1:17" x14ac:dyDescent="0.25">
      <c r="H52" s="2" t="s">
        <v>28</v>
      </c>
      <c r="I52" s="18"/>
      <c r="J52" s="13">
        <f>SUMIF(Tabelle133[1. Jahr],"x",Tabelle133[Summe pro Jahr])</f>
        <v>0</v>
      </c>
      <c r="K52" s="13">
        <f>SUMIF(Tabelle133[2. Jahr],"x",Tabelle133[Summe pro Jahr])</f>
        <v>0</v>
      </c>
      <c r="L52" s="13">
        <f>SUMIF(Tabelle133[3. Jahr],"x",Tabelle133[Summe pro Jahr])</f>
        <v>0</v>
      </c>
      <c r="M52" s="13">
        <f>SUMIF(Tabelle133[4. Jahr],"x",Tabelle133[Summe pro Jahr])</f>
        <v>0</v>
      </c>
      <c r="N52" s="13">
        <f>SUMIF(Tabelle133[5. Jahr],"x",Tabelle133[Summe pro Jahr])</f>
        <v>0</v>
      </c>
      <c r="P52" s="11" t="s">
        <v>109</v>
      </c>
    </row>
    <row r="53" spans="1:17" x14ac:dyDescent="0.25">
      <c r="H53" s="2" t="s">
        <v>123</v>
      </c>
      <c r="I53" s="18"/>
      <c r="J53" s="13">
        <f>Tabelle133[[#Totals],[1. Jahr]]*0.19</f>
        <v>0</v>
      </c>
      <c r="K53" s="13">
        <f>Tabelle133[[#Totals],[2. Jahr]]*0.19</f>
        <v>0</v>
      </c>
      <c r="L53" s="13">
        <f>Tabelle133[[#Totals],[3. Jahr]]*0.19</f>
        <v>0</v>
      </c>
      <c r="M53" s="13">
        <f>Tabelle133[[#Totals],[4. Jahr]]*0.19</f>
        <v>0</v>
      </c>
      <c r="N53" s="13">
        <f>Tabelle133[[#Totals],[5. Jahr]]*0.19</f>
        <v>0</v>
      </c>
      <c r="P53" s="13"/>
      <c r="Q53" s="11"/>
    </row>
    <row r="54" spans="1:17" x14ac:dyDescent="0.25">
      <c r="H54" s="2" t="s">
        <v>111</v>
      </c>
      <c r="J54" s="13">
        <f>J52*1.19</f>
        <v>0</v>
      </c>
      <c r="K54" s="13">
        <f>K52*1.19</f>
        <v>0</v>
      </c>
      <c r="L54" s="13">
        <f>L52*1.19</f>
        <v>0</v>
      </c>
      <c r="M54" s="13">
        <f>M52*1.19</f>
        <v>0</v>
      </c>
      <c r="N54" s="13">
        <f>N52*1.19</f>
        <v>0</v>
      </c>
      <c r="P54" s="18"/>
      <c r="Q54" s="10"/>
    </row>
    <row r="55" spans="1:17" x14ac:dyDescent="0.25">
      <c r="L55"/>
      <c r="M55"/>
      <c r="Q55" s="10"/>
    </row>
    <row r="56" spans="1:17" x14ac:dyDescent="0.25">
      <c r="H56" s="30" t="s">
        <v>124</v>
      </c>
      <c r="J56" s="32">
        <v>65500</v>
      </c>
      <c r="K56" s="32">
        <v>80000</v>
      </c>
      <c r="L56" s="32">
        <v>95500</v>
      </c>
      <c r="M56" s="32">
        <v>95500</v>
      </c>
      <c r="N56" s="32">
        <v>95500</v>
      </c>
      <c r="P56" s="31"/>
    </row>
    <row r="57" spans="1:17" x14ac:dyDescent="0.25">
      <c r="J57" s="13"/>
      <c r="K57" s="13"/>
      <c r="L57" s="13"/>
    </row>
    <row r="58" spans="1:17" x14ac:dyDescent="0.25">
      <c r="I58" s="17"/>
      <c r="J58" s="13"/>
      <c r="K58" s="13"/>
      <c r="L58" s="13"/>
      <c r="M58" s="2" t="s">
        <v>107</v>
      </c>
      <c r="N58" s="13">
        <f>SUM(Tabelle133[[#Totals],[1. Jahr]:[5. Jahr]])</f>
        <v>0</v>
      </c>
      <c r="P58" s="11" t="s">
        <v>109</v>
      </c>
    </row>
    <row r="59" spans="1:17" x14ac:dyDescent="0.25">
      <c r="A59" s="57" t="s">
        <v>110</v>
      </c>
      <c r="I59" s="17"/>
      <c r="J59" s="13"/>
      <c r="K59" s="13"/>
      <c r="L59" s="13"/>
      <c r="M59" s="2" t="s">
        <v>123</v>
      </c>
      <c r="N59" s="13">
        <f>SUM(J53:N53)</f>
        <v>0</v>
      </c>
      <c r="P59" s="11" t="s">
        <v>109</v>
      </c>
    </row>
    <row r="60" spans="1:17" x14ac:dyDescent="0.25">
      <c r="B60" s="15"/>
      <c r="E60" s="16"/>
      <c r="F60" s="16"/>
      <c r="G60" s="16"/>
      <c r="J60" s="13"/>
      <c r="K60" s="13"/>
      <c r="L60" s="13"/>
      <c r="M60" s="33" t="s">
        <v>108</v>
      </c>
      <c r="N60" s="56">
        <f>N58+N59</f>
        <v>0</v>
      </c>
      <c r="P60" s="11" t="s">
        <v>109</v>
      </c>
    </row>
    <row r="61" spans="1:17" x14ac:dyDescent="0.25">
      <c r="B61" s="15"/>
    </row>
    <row r="62" spans="1:17" x14ac:dyDescent="0.25">
      <c r="B62" s="15"/>
      <c r="J62" s="13"/>
      <c r="K62" s="14"/>
    </row>
    <row r="63" spans="1:17" x14ac:dyDescent="0.25">
      <c r="B63" s="15"/>
      <c r="J63" s="13"/>
      <c r="K63" s="14"/>
    </row>
    <row r="64" spans="1:17" x14ac:dyDescent="0.25">
      <c r="J64" s="13"/>
      <c r="K64" s="14"/>
    </row>
    <row r="65" spans="10:12" x14ac:dyDescent="0.25">
      <c r="J65" s="13"/>
      <c r="K65" s="14"/>
    </row>
    <row r="66" spans="10:12" x14ac:dyDescent="0.25">
      <c r="K66" s="14"/>
    </row>
    <row r="67" spans="10:12" x14ac:dyDescent="0.25">
      <c r="J67" s="13"/>
      <c r="K67" s="14"/>
      <c r="L67" s="13"/>
    </row>
  </sheetData>
  <sheetProtection algorithmName="SHA-512" hashValue="hNR9EKHDkbN2xnhiO917vXgzmymphhMc6Anta8dnhW3ERJzOXU6Ai8aQ4Ip81794cxw7KAfq32cGTlHCeHaDMA==" saltValue="bCMIjN++6Z4HkfXIH6j1pQ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47" orientation="landscape" horizontalDpi="1200" verticalDpi="1200" r:id="rId1"/>
  <headerFooter>
    <oddHeader>&amp;L8753-2026
&amp;F
&amp;A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32118-C7A5-475D-A37D-6BA0F27DD777}">
  <sheetPr>
    <pageSetUpPr fitToPage="1"/>
  </sheetPr>
  <dimension ref="A1:H41"/>
  <sheetViews>
    <sheetView topLeftCell="B1" workbookViewId="0">
      <selection activeCell="C36" sqref="C36"/>
    </sheetView>
  </sheetViews>
  <sheetFormatPr baseColWidth="10" defaultRowHeight="15" x14ac:dyDescent="0.25"/>
  <cols>
    <col min="1" max="1" width="3.7109375" bestFit="1" customWidth="1"/>
    <col min="2" max="2" width="85.42578125" bestFit="1" customWidth="1"/>
    <col min="3" max="3" width="16.7109375" bestFit="1" customWidth="1"/>
    <col min="4" max="4" width="83.140625" bestFit="1" customWidth="1"/>
    <col min="5" max="5" width="93.28515625" bestFit="1" customWidth="1"/>
    <col min="6" max="6" width="10.7109375" bestFit="1" customWidth="1"/>
  </cols>
  <sheetData>
    <row r="1" spans="1:8" x14ac:dyDescent="0.25">
      <c r="A1" s="1" t="s">
        <v>7</v>
      </c>
      <c r="B1" s="1" t="s">
        <v>29</v>
      </c>
      <c r="C1" s="1" t="s">
        <v>30</v>
      </c>
      <c r="D1" s="1" t="s">
        <v>31</v>
      </c>
      <c r="E1" s="1" t="s">
        <v>90</v>
      </c>
      <c r="F1" s="59" t="s">
        <v>100</v>
      </c>
      <c r="G1" s="60"/>
    </row>
    <row r="2" spans="1:8" x14ac:dyDescent="0.25">
      <c r="A2" s="68"/>
      <c r="B2" s="68"/>
      <c r="C2" s="68"/>
      <c r="D2" s="68"/>
      <c r="E2" s="69"/>
      <c r="F2" s="5" t="s">
        <v>101</v>
      </c>
      <c r="G2" s="5" t="s">
        <v>102</v>
      </c>
    </row>
    <row r="3" spans="1:8" x14ac:dyDescent="0.25">
      <c r="A3" s="61" t="s">
        <v>32</v>
      </c>
      <c r="B3" s="61"/>
      <c r="C3" s="61"/>
      <c r="D3" s="61"/>
      <c r="E3" s="61"/>
      <c r="F3" s="61"/>
      <c r="G3" s="61"/>
    </row>
    <row r="4" spans="1:8" x14ac:dyDescent="0.25">
      <c r="A4" s="62"/>
      <c r="B4" s="3" t="s">
        <v>37</v>
      </c>
      <c r="C4" s="3" t="s">
        <v>33</v>
      </c>
      <c r="D4" s="3" t="s">
        <v>34</v>
      </c>
      <c r="E4" s="3" t="s">
        <v>93</v>
      </c>
      <c r="F4" s="6"/>
      <c r="G4" s="7"/>
    </row>
    <row r="5" spans="1:8" x14ac:dyDescent="0.25">
      <c r="A5" s="63"/>
      <c r="B5" s="3" t="s">
        <v>38</v>
      </c>
      <c r="C5" s="3" t="s">
        <v>33</v>
      </c>
      <c r="D5" s="3" t="s">
        <v>35</v>
      </c>
      <c r="E5" s="3" t="s">
        <v>94</v>
      </c>
      <c r="F5" s="8"/>
      <c r="G5" s="9"/>
    </row>
    <row r="6" spans="1:8" x14ac:dyDescent="0.25">
      <c r="A6" s="64"/>
      <c r="B6" s="3" t="s">
        <v>39</v>
      </c>
      <c r="C6" s="3" t="s">
        <v>33</v>
      </c>
      <c r="D6" s="3" t="s">
        <v>36</v>
      </c>
      <c r="E6" s="3" t="s">
        <v>95</v>
      </c>
      <c r="F6" s="8"/>
      <c r="G6" s="9"/>
    </row>
    <row r="7" spans="1:8" x14ac:dyDescent="0.25">
      <c r="A7" s="65"/>
      <c r="B7" s="66"/>
      <c r="C7" s="66"/>
      <c r="D7" s="66"/>
      <c r="E7" s="66"/>
      <c r="F7" s="66"/>
      <c r="G7" s="67"/>
      <c r="H7" s="2"/>
    </row>
    <row r="8" spans="1:8" x14ac:dyDescent="0.25">
      <c r="A8" s="61" t="s">
        <v>40</v>
      </c>
      <c r="B8" s="61"/>
      <c r="C8" s="61"/>
      <c r="D8" s="61"/>
      <c r="E8" s="61"/>
      <c r="F8" s="61"/>
      <c r="G8" s="61"/>
    </row>
    <row r="9" spans="1:8" x14ac:dyDescent="0.25">
      <c r="A9" s="62"/>
      <c r="B9" s="3" t="s">
        <v>41</v>
      </c>
      <c r="C9" s="3" t="s">
        <v>33</v>
      </c>
      <c r="D9" s="3" t="s">
        <v>42</v>
      </c>
      <c r="E9" s="3" t="s">
        <v>96</v>
      </c>
      <c r="F9" s="9"/>
      <c r="G9" s="9"/>
    </row>
    <row r="10" spans="1:8" x14ac:dyDescent="0.25">
      <c r="A10" s="63"/>
      <c r="B10" s="3" t="s">
        <v>43</v>
      </c>
      <c r="C10" s="3" t="s">
        <v>33</v>
      </c>
      <c r="D10" s="3" t="s">
        <v>44</v>
      </c>
      <c r="E10" s="3" t="s">
        <v>96</v>
      </c>
      <c r="F10" s="9"/>
      <c r="G10" s="9"/>
    </row>
    <row r="11" spans="1:8" x14ac:dyDescent="0.25">
      <c r="A11" s="64"/>
      <c r="B11" s="3" t="s">
        <v>45</v>
      </c>
      <c r="C11" s="3" t="s">
        <v>33</v>
      </c>
      <c r="D11" s="3" t="s">
        <v>46</v>
      </c>
      <c r="E11" s="3" t="s">
        <v>96</v>
      </c>
      <c r="F11" s="9"/>
      <c r="G11" s="9"/>
    </row>
    <row r="12" spans="1:8" x14ac:dyDescent="0.25">
      <c r="A12" s="65"/>
      <c r="B12" s="66"/>
      <c r="C12" s="66"/>
      <c r="D12" s="66"/>
      <c r="E12" s="66"/>
      <c r="F12" s="66"/>
      <c r="G12" s="67"/>
    </row>
    <row r="13" spans="1:8" x14ac:dyDescent="0.25">
      <c r="A13" s="61" t="s">
        <v>47</v>
      </c>
      <c r="B13" s="61"/>
      <c r="C13" s="61"/>
      <c r="D13" s="61"/>
      <c r="E13" s="61"/>
      <c r="F13" s="61"/>
      <c r="G13" s="61"/>
    </row>
    <row r="14" spans="1:8" x14ac:dyDescent="0.25">
      <c r="A14" s="62"/>
      <c r="B14" s="3" t="s">
        <v>48</v>
      </c>
      <c r="C14" s="3" t="s">
        <v>33</v>
      </c>
      <c r="D14" s="3" t="s">
        <v>49</v>
      </c>
      <c r="E14" s="3" t="s">
        <v>97</v>
      </c>
      <c r="F14" s="9"/>
      <c r="G14" s="9"/>
    </row>
    <row r="15" spans="1:8" x14ac:dyDescent="0.25">
      <c r="A15" s="63"/>
      <c r="B15" s="3" t="s">
        <v>50</v>
      </c>
      <c r="C15" s="3" t="s">
        <v>33</v>
      </c>
      <c r="D15" s="3" t="s">
        <v>51</v>
      </c>
      <c r="E15" s="3" t="s">
        <v>97</v>
      </c>
      <c r="F15" s="9"/>
      <c r="G15" s="9"/>
    </row>
    <row r="16" spans="1:8" x14ac:dyDescent="0.25">
      <c r="A16" s="63"/>
      <c r="B16" s="3" t="s">
        <v>52</v>
      </c>
      <c r="C16" s="3" t="s">
        <v>33</v>
      </c>
      <c r="D16" s="3" t="s">
        <v>53</v>
      </c>
      <c r="E16" s="3" t="s">
        <v>97</v>
      </c>
      <c r="F16" s="9"/>
      <c r="G16" s="9"/>
    </row>
    <row r="17" spans="1:7" x14ac:dyDescent="0.25">
      <c r="A17" s="63"/>
      <c r="B17" s="3" t="s">
        <v>54</v>
      </c>
      <c r="C17" s="3" t="s">
        <v>33</v>
      </c>
      <c r="D17" s="3" t="s">
        <v>55</v>
      </c>
      <c r="E17" s="3" t="s">
        <v>97</v>
      </c>
      <c r="F17" s="9"/>
      <c r="G17" s="9"/>
    </row>
    <row r="18" spans="1:7" x14ac:dyDescent="0.25">
      <c r="A18" s="63"/>
      <c r="B18" s="3" t="s">
        <v>56</v>
      </c>
      <c r="C18" s="3" t="s">
        <v>33</v>
      </c>
      <c r="D18" s="3" t="s">
        <v>57</v>
      </c>
      <c r="E18" s="3" t="s">
        <v>97</v>
      </c>
      <c r="F18" s="9"/>
      <c r="G18" s="9"/>
    </row>
    <row r="19" spans="1:7" x14ac:dyDescent="0.25">
      <c r="A19" s="64"/>
      <c r="B19" s="3" t="s">
        <v>91</v>
      </c>
      <c r="C19" s="3" t="s">
        <v>33</v>
      </c>
      <c r="D19" s="3" t="s">
        <v>92</v>
      </c>
      <c r="E19" s="3" t="s">
        <v>97</v>
      </c>
      <c r="F19" s="9"/>
      <c r="G19" s="9"/>
    </row>
    <row r="20" spans="1:7" x14ac:dyDescent="0.25">
      <c r="A20" s="65"/>
      <c r="B20" s="66"/>
      <c r="C20" s="66"/>
      <c r="D20" s="66"/>
      <c r="E20" s="66"/>
      <c r="F20" s="66"/>
      <c r="G20" s="67"/>
    </row>
    <row r="21" spans="1:7" x14ac:dyDescent="0.25">
      <c r="A21" s="61" t="s">
        <v>58</v>
      </c>
      <c r="B21" s="61"/>
      <c r="C21" s="61"/>
      <c r="D21" s="61"/>
      <c r="E21" s="61"/>
      <c r="F21" s="61"/>
      <c r="G21" s="61"/>
    </row>
    <row r="22" spans="1:7" x14ac:dyDescent="0.25">
      <c r="A22" s="62"/>
      <c r="B22" s="3" t="s">
        <v>59</v>
      </c>
      <c r="C22" s="3" t="s">
        <v>33</v>
      </c>
      <c r="D22" s="3" t="s">
        <v>60</v>
      </c>
      <c r="E22" s="3" t="s">
        <v>98</v>
      </c>
      <c r="F22" s="9"/>
      <c r="G22" s="9"/>
    </row>
    <row r="23" spans="1:7" x14ac:dyDescent="0.25">
      <c r="A23" s="63"/>
      <c r="B23" s="3" t="s">
        <v>61</v>
      </c>
      <c r="C23" s="3" t="s">
        <v>33</v>
      </c>
      <c r="D23" s="3" t="s">
        <v>62</v>
      </c>
      <c r="E23" s="3" t="s">
        <v>98</v>
      </c>
      <c r="F23" s="9"/>
      <c r="G23" s="9"/>
    </row>
    <row r="24" spans="1:7" ht="30" x14ac:dyDescent="0.25">
      <c r="A24" s="63"/>
      <c r="B24" s="3" t="s">
        <v>63</v>
      </c>
      <c r="C24" s="4" t="s">
        <v>104</v>
      </c>
      <c r="D24" s="3" t="s">
        <v>64</v>
      </c>
      <c r="E24" s="3" t="s">
        <v>98</v>
      </c>
      <c r="F24" s="9"/>
      <c r="G24" s="9"/>
    </row>
    <row r="25" spans="1:7" ht="45" x14ac:dyDescent="0.25">
      <c r="A25" s="64"/>
      <c r="B25" s="3" t="s">
        <v>79</v>
      </c>
      <c r="C25" s="3" t="s">
        <v>33</v>
      </c>
      <c r="D25" s="4" t="s">
        <v>103</v>
      </c>
      <c r="E25" s="3" t="s">
        <v>98</v>
      </c>
      <c r="F25" s="9"/>
      <c r="G25" s="9"/>
    </row>
    <row r="26" spans="1:7" x14ac:dyDescent="0.25">
      <c r="A26" s="65"/>
      <c r="B26" s="66"/>
      <c r="C26" s="66"/>
      <c r="D26" s="66"/>
      <c r="E26" s="66"/>
      <c r="F26" s="66"/>
      <c r="G26" s="67"/>
    </row>
    <row r="27" spans="1:7" x14ac:dyDescent="0.25">
      <c r="A27" s="61" t="s">
        <v>65</v>
      </c>
      <c r="B27" s="61"/>
      <c r="C27" s="61"/>
      <c r="D27" s="61"/>
      <c r="E27" s="61"/>
      <c r="F27" s="61"/>
      <c r="G27" s="61"/>
    </row>
    <row r="28" spans="1:7" x14ac:dyDescent="0.25">
      <c r="A28" s="62"/>
      <c r="B28" s="3" t="s">
        <v>66</v>
      </c>
      <c r="C28" s="3" t="s">
        <v>33</v>
      </c>
      <c r="D28" s="3" t="s">
        <v>67</v>
      </c>
      <c r="E28" s="3" t="s">
        <v>99</v>
      </c>
      <c r="F28" s="9"/>
      <c r="G28" s="9"/>
    </row>
    <row r="29" spans="1:7" x14ac:dyDescent="0.25">
      <c r="A29" s="64"/>
      <c r="B29" s="3" t="s">
        <v>68</v>
      </c>
      <c r="C29" s="3" t="s">
        <v>33</v>
      </c>
      <c r="D29" s="3" t="s">
        <v>69</v>
      </c>
      <c r="E29" s="3" t="s">
        <v>99</v>
      </c>
      <c r="F29" s="9"/>
      <c r="G29" s="9"/>
    </row>
    <row r="30" spans="1:7" x14ac:dyDescent="0.25">
      <c r="A30" s="65"/>
      <c r="B30" s="66"/>
      <c r="C30" s="66"/>
      <c r="D30" s="66"/>
      <c r="E30" s="66"/>
      <c r="F30" s="66"/>
      <c r="G30" s="67"/>
    </row>
    <row r="31" spans="1:7" x14ac:dyDescent="0.25">
      <c r="A31" s="61" t="s">
        <v>80</v>
      </c>
      <c r="B31" s="61"/>
      <c r="C31" s="61"/>
      <c r="D31" s="61"/>
      <c r="E31" s="61"/>
      <c r="F31" s="61"/>
      <c r="G31" s="61"/>
    </row>
    <row r="32" spans="1:7" x14ac:dyDescent="0.25">
      <c r="A32" s="62"/>
      <c r="B32" s="3" t="s">
        <v>70</v>
      </c>
      <c r="C32" s="3" t="s">
        <v>33</v>
      </c>
      <c r="D32" s="3" t="s">
        <v>71</v>
      </c>
      <c r="E32" s="3" t="s">
        <v>99</v>
      </c>
      <c r="F32" s="9"/>
      <c r="G32" s="9"/>
    </row>
    <row r="33" spans="1:7" x14ac:dyDescent="0.25">
      <c r="A33" s="64"/>
      <c r="B33" s="3" t="s">
        <v>72</v>
      </c>
      <c r="C33" s="3" t="s">
        <v>33</v>
      </c>
      <c r="D33" s="3" t="s">
        <v>73</v>
      </c>
      <c r="E33" s="3" t="s">
        <v>99</v>
      </c>
      <c r="F33" s="9"/>
      <c r="G33" s="9"/>
    </row>
    <row r="34" spans="1:7" x14ac:dyDescent="0.25">
      <c r="A34" s="65"/>
      <c r="B34" s="66"/>
      <c r="C34" s="66"/>
      <c r="D34" s="66"/>
      <c r="E34" s="66"/>
      <c r="F34" s="66"/>
      <c r="G34" s="67"/>
    </row>
    <row r="35" spans="1:7" x14ac:dyDescent="0.25">
      <c r="A35" s="61" t="s">
        <v>74</v>
      </c>
      <c r="B35" s="61"/>
      <c r="C35" s="61"/>
      <c r="D35" s="61"/>
      <c r="E35" s="61"/>
      <c r="F35" s="61"/>
      <c r="G35" s="61"/>
    </row>
    <row r="36" spans="1:7" x14ac:dyDescent="0.25">
      <c r="A36" s="62"/>
      <c r="B36" s="3" t="s">
        <v>75</v>
      </c>
      <c r="C36" s="3" t="s">
        <v>33</v>
      </c>
      <c r="D36" s="3" t="s">
        <v>76</v>
      </c>
      <c r="E36" s="3" t="s">
        <v>99</v>
      </c>
      <c r="F36" s="9"/>
      <c r="G36" s="9"/>
    </row>
    <row r="37" spans="1:7" x14ac:dyDescent="0.25">
      <c r="A37" s="64"/>
      <c r="B37" s="3" t="s">
        <v>77</v>
      </c>
      <c r="C37" s="3" t="s">
        <v>33</v>
      </c>
      <c r="D37" s="3" t="s">
        <v>78</v>
      </c>
      <c r="E37" s="3" t="s">
        <v>99</v>
      </c>
      <c r="F37" s="9"/>
      <c r="G37" s="9"/>
    </row>
    <row r="40" spans="1:7" x14ac:dyDescent="0.25">
      <c r="A40" t="s">
        <v>106</v>
      </c>
    </row>
    <row r="41" spans="1:7" x14ac:dyDescent="0.25">
      <c r="A41" t="s">
        <v>105</v>
      </c>
    </row>
  </sheetData>
  <sheetProtection algorithmName="SHA-512" hashValue="62xHbpqJXsp79WSiyu9P8iMpMjp14CpRSNnGmLcfkZtqMbF3DCDbW5wljfnOQDnHCrtyh3O9OSluA8gnZMWHMg==" saltValue="bQ5s86uxO3PfPnKlOhWucw==" spinCount="100000" sheet="1" objects="1" scenarios="1"/>
  <mergeCells count="22">
    <mergeCell ref="A22:A25"/>
    <mergeCell ref="A28:A29"/>
    <mergeCell ref="A32:A33"/>
    <mergeCell ref="A36:A37"/>
    <mergeCell ref="A34:G34"/>
    <mergeCell ref="A30:G30"/>
    <mergeCell ref="A26:G26"/>
    <mergeCell ref="A27:G27"/>
    <mergeCell ref="A31:G31"/>
    <mergeCell ref="A35:G35"/>
    <mergeCell ref="F1:G1"/>
    <mergeCell ref="A3:G3"/>
    <mergeCell ref="A8:G8"/>
    <mergeCell ref="A13:G13"/>
    <mergeCell ref="A21:G21"/>
    <mergeCell ref="A4:A6"/>
    <mergeCell ref="A9:A11"/>
    <mergeCell ref="A14:A19"/>
    <mergeCell ref="A12:G12"/>
    <mergeCell ref="A7:G7"/>
    <mergeCell ref="A2:E2"/>
    <mergeCell ref="A20:G20"/>
  </mergeCells>
  <pageMargins left="0.70866141732283472" right="0.70866141732283472" top="0.78740157480314965" bottom="0.78740157480314965" header="0.31496062992125984" footer="0.31496062992125984"/>
  <pageSetup paperSize="9" scale="43" fitToHeight="0" orientation="landscape" r:id="rId1"/>
  <headerFooter>
    <oddHeader>&amp;L8753-2026
&amp;F
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</vt:lpstr>
      <vt:lpstr>Anforderungen DS &amp; IT-Sec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Elze, Romy</dc:creator>
  <cp:lastModifiedBy>Kempa-Kauerhof, Romy</cp:lastModifiedBy>
  <cp:lastPrinted>2026-08-18T13:21:01Z</cp:lastPrinted>
  <dcterms:created xsi:type="dcterms:W3CDTF">2026-04-14T07:02:27Z</dcterms:created>
  <dcterms:modified xsi:type="dcterms:W3CDTF">2026-08-18T13:23:09Z</dcterms:modified>
</cp:coreProperties>
</file>